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DanhsachGVCN+CVHT" sheetId="3" r:id="rId1"/>
  </sheets>
  <definedNames>
    <definedName name="_xlnm._FilterDatabase" localSheetId="0" hidden="1">'DanhsachGVCN+CVHT'!$A$7:$L$209</definedName>
    <definedName name="_xlnm.Print_Area" localSheetId="0">'DanhsachGVCN+CVHT'!$A$1:$L$216</definedName>
    <definedName name="_xlnm.Print_Titles" localSheetId="0">'DanhsachGVCN+CVHT'!$7:$7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9" i="3" l="1"/>
  <c r="K209" i="3" s="1"/>
  <c r="I208" i="3"/>
  <c r="K208" i="3" s="1"/>
  <c r="I148" i="3"/>
  <c r="K148" i="3" s="1"/>
  <c r="I149" i="3"/>
  <c r="K149" i="3" s="1"/>
  <c r="I150" i="3"/>
  <c r="K150" i="3" s="1"/>
  <c r="I151" i="3"/>
  <c r="K151" i="3" s="1"/>
  <c r="I152" i="3"/>
  <c r="K152" i="3" s="1"/>
  <c r="I153" i="3"/>
  <c r="K153" i="3" s="1"/>
  <c r="I154" i="3"/>
  <c r="K154" i="3" s="1"/>
  <c r="I155" i="3"/>
  <c r="K155" i="3" s="1"/>
  <c r="I156" i="3"/>
  <c r="K156" i="3" s="1"/>
  <c r="I157" i="3"/>
  <c r="K157" i="3" s="1"/>
  <c r="I158" i="3"/>
  <c r="K158" i="3" s="1"/>
  <c r="I159" i="3"/>
  <c r="K159" i="3" s="1"/>
  <c r="I160" i="3"/>
  <c r="K160" i="3" s="1"/>
  <c r="I161" i="3"/>
  <c r="K161" i="3" s="1"/>
  <c r="I162" i="3"/>
  <c r="K162" i="3" s="1"/>
  <c r="I163" i="3"/>
  <c r="K163" i="3" s="1"/>
  <c r="I164" i="3"/>
  <c r="K164" i="3" s="1"/>
  <c r="I165" i="3"/>
  <c r="K165" i="3" s="1"/>
  <c r="I166" i="3"/>
  <c r="K166" i="3" s="1"/>
  <c r="I167" i="3"/>
  <c r="K167" i="3" s="1"/>
  <c r="I168" i="3"/>
  <c r="K168" i="3" s="1"/>
  <c r="I169" i="3"/>
  <c r="K169" i="3" s="1"/>
  <c r="I170" i="3"/>
  <c r="K170" i="3" s="1"/>
  <c r="I171" i="3"/>
  <c r="K171" i="3" s="1"/>
  <c r="I172" i="3"/>
  <c r="K172" i="3" s="1"/>
  <c r="I173" i="3"/>
  <c r="K173" i="3" s="1"/>
  <c r="I174" i="3"/>
  <c r="K174" i="3" s="1"/>
  <c r="I175" i="3"/>
  <c r="K175" i="3" s="1"/>
  <c r="I176" i="3"/>
  <c r="K176" i="3" s="1"/>
  <c r="I177" i="3"/>
  <c r="K177" i="3" s="1"/>
  <c r="I178" i="3"/>
  <c r="K178" i="3" s="1"/>
  <c r="I179" i="3"/>
  <c r="K179" i="3" s="1"/>
  <c r="I180" i="3"/>
  <c r="K180" i="3" s="1"/>
  <c r="I181" i="3"/>
  <c r="K181" i="3" s="1"/>
  <c r="I182" i="3"/>
  <c r="K182" i="3" s="1"/>
  <c r="I183" i="3"/>
  <c r="K183" i="3" s="1"/>
  <c r="I184" i="3"/>
  <c r="K184" i="3" s="1"/>
  <c r="I185" i="3"/>
  <c r="K185" i="3" s="1"/>
  <c r="I186" i="3"/>
  <c r="K186" i="3" s="1"/>
  <c r="I187" i="3"/>
  <c r="K187" i="3" s="1"/>
  <c r="I188" i="3"/>
  <c r="K188" i="3" s="1"/>
  <c r="I189" i="3"/>
  <c r="K189" i="3" s="1"/>
  <c r="I190" i="3"/>
  <c r="K190" i="3" s="1"/>
  <c r="I191" i="3"/>
  <c r="K191" i="3" s="1"/>
  <c r="I192" i="3"/>
  <c r="K192" i="3" s="1"/>
  <c r="I193" i="3"/>
  <c r="K193" i="3" s="1"/>
  <c r="I194" i="3"/>
  <c r="K194" i="3" s="1"/>
  <c r="I195" i="3"/>
  <c r="K195" i="3" s="1"/>
  <c r="I196" i="3"/>
  <c r="K196" i="3" s="1"/>
  <c r="I197" i="3"/>
  <c r="K197" i="3" s="1"/>
  <c r="I198" i="3"/>
  <c r="K198" i="3" s="1"/>
  <c r="I199" i="3"/>
  <c r="K199" i="3" s="1"/>
  <c r="I200" i="3"/>
  <c r="K200" i="3" s="1"/>
  <c r="I201" i="3"/>
  <c r="K201" i="3" s="1"/>
  <c r="I202" i="3"/>
  <c r="K202" i="3" s="1"/>
  <c r="I203" i="3"/>
  <c r="K203" i="3" s="1"/>
  <c r="I204" i="3"/>
  <c r="K204" i="3" s="1"/>
  <c r="I205" i="3"/>
  <c r="K205" i="3" s="1"/>
  <c r="I206" i="3"/>
  <c r="K206" i="3" s="1"/>
  <c r="I147" i="3"/>
  <c r="K147" i="3" s="1"/>
  <c r="I120" i="3"/>
  <c r="K120" i="3" s="1"/>
  <c r="I121" i="3"/>
  <c r="K121" i="3" s="1"/>
  <c r="I122" i="3"/>
  <c r="K122" i="3" s="1"/>
  <c r="I123" i="3"/>
  <c r="K123" i="3" s="1"/>
  <c r="I124" i="3"/>
  <c r="K124" i="3" s="1"/>
  <c r="I125" i="3"/>
  <c r="K125" i="3" s="1"/>
  <c r="I126" i="3"/>
  <c r="K126" i="3" s="1"/>
  <c r="I127" i="3"/>
  <c r="K127" i="3" s="1"/>
  <c r="I128" i="3"/>
  <c r="K128" i="3" s="1"/>
  <c r="I129" i="3"/>
  <c r="K129" i="3" s="1"/>
  <c r="I130" i="3"/>
  <c r="K130" i="3" s="1"/>
  <c r="I131" i="3"/>
  <c r="K131" i="3" s="1"/>
  <c r="I132" i="3"/>
  <c r="K132" i="3" s="1"/>
  <c r="I133" i="3"/>
  <c r="K133" i="3" s="1"/>
  <c r="I134" i="3"/>
  <c r="K134" i="3" s="1"/>
  <c r="I135" i="3"/>
  <c r="K135" i="3" s="1"/>
  <c r="I136" i="3"/>
  <c r="K136" i="3" s="1"/>
  <c r="I137" i="3"/>
  <c r="K137" i="3" s="1"/>
  <c r="I138" i="3"/>
  <c r="K138" i="3" s="1"/>
  <c r="I139" i="3"/>
  <c r="K139" i="3" s="1"/>
  <c r="I140" i="3"/>
  <c r="K140" i="3" s="1"/>
  <c r="I141" i="3"/>
  <c r="K141" i="3" s="1"/>
  <c r="I142" i="3"/>
  <c r="K142" i="3" s="1"/>
  <c r="I143" i="3"/>
  <c r="K143" i="3" s="1"/>
  <c r="I144" i="3"/>
  <c r="K144" i="3" s="1"/>
  <c r="I145" i="3"/>
  <c r="K145" i="3" s="1"/>
  <c r="I119" i="3"/>
  <c r="K119" i="3" s="1"/>
  <c r="I53" i="3"/>
  <c r="K53" i="3" s="1"/>
  <c r="I54" i="3"/>
  <c r="K54" i="3" s="1"/>
  <c r="I55" i="3"/>
  <c r="K55" i="3" s="1"/>
  <c r="I56" i="3"/>
  <c r="K56" i="3" s="1"/>
  <c r="I57" i="3"/>
  <c r="K57" i="3" s="1"/>
  <c r="I58" i="3"/>
  <c r="K58" i="3" s="1"/>
  <c r="I59" i="3"/>
  <c r="K59" i="3" s="1"/>
  <c r="I60" i="3"/>
  <c r="K60" i="3" s="1"/>
  <c r="I61" i="3"/>
  <c r="K61" i="3" s="1"/>
  <c r="I62" i="3"/>
  <c r="K62" i="3" s="1"/>
  <c r="I63" i="3"/>
  <c r="K63" i="3" s="1"/>
  <c r="I64" i="3"/>
  <c r="K64" i="3" s="1"/>
  <c r="I65" i="3"/>
  <c r="K65" i="3" s="1"/>
  <c r="I66" i="3"/>
  <c r="K66" i="3" s="1"/>
  <c r="I67" i="3"/>
  <c r="K67" i="3" s="1"/>
  <c r="I68" i="3"/>
  <c r="K68" i="3" s="1"/>
  <c r="I69" i="3"/>
  <c r="K69" i="3" s="1"/>
  <c r="I70" i="3"/>
  <c r="K70" i="3" s="1"/>
  <c r="I71" i="3"/>
  <c r="K71" i="3" s="1"/>
  <c r="I72" i="3"/>
  <c r="K72" i="3" s="1"/>
  <c r="I73" i="3"/>
  <c r="K73" i="3" s="1"/>
  <c r="I74" i="3"/>
  <c r="K74" i="3" s="1"/>
  <c r="I75" i="3"/>
  <c r="K75" i="3" s="1"/>
  <c r="I76" i="3"/>
  <c r="K76" i="3" s="1"/>
  <c r="I77" i="3"/>
  <c r="K77" i="3" s="1"/>
  <c r="I78" i="3"/>
  <c r="K78" i="3" s="1"/>
  <c r="I79" i="3"/>
  <c r="K79" i="3" s="1"/>
  <c r="I80" i="3"/>
  <c r="K80" i="3" s="1"/>
  <c r="I81" i="3"/>
  <c r="K81" i="3" s="1"/>
  <c r="I82" i="3"/>
  <c r="K82" i="3" s="1"/>
  <c r="I83" i="3"/>
  <c r="K83" i="3" s="1"/>
  <c r="I84" i="3"/>
  <c r="K84" i="3" s="1"/>
  <c r="I85" i="3"/>
  <c r="K85" i="3" s="1"/>
  <c r="I86" i="3"/>
  <c r="K86" i="3" s="1"/>
  <c r="I87" i="3"/>
  <c r="K87" i="3" s="1"/>
  <c r="I88" i="3"/>
  <c r="K88" i="3" s="1"/>
  <c r="I89" i="3"/>
  <c r="K89" i="3" s="1"/>
  <c r="I90" i="3"/>
  <c r="K90" i="3" s="1"/>
  <c r="I91" i="3"/>
  <c r="K91" i="3" s="1"/>
  <c r="I92" i="3"/>
  <c r="K92" i="3" s="1"/>
  <c r="I93" i="3"/>
  <c r="K93" i="3" s="1"/>
  <c r="I94" i="3"/>
  <c r="K94" i="3" s="1"/>
  <c r="I95" i="3"/>
  <c r="K95" i="3" s="1"/>
  <c r="I96" i="3"/>
  <c r="K96" i="3" s="1"/>
  <c r="I97" i="3"/>
  <c r="K97" i="3" s="1"/>
  <c r="I98" i="3"/>
  <c r="K98" i="3" s="1"/>
  <c r="I99" i="3"/>
  <c r="K99" i="3" s="1"/>
  <c r="I100" i="3"/>
  <c r="K100" i="3" s="1"/>
  <c r="I101" i="3"/>
  <c r="K101" i="3" s="1"/>
  <c r="I102" i="3"/>
  <c r="K102" i="3" s="1"/>
  <c r="I103" i="3"/>
  <c r="K103" i="3" s="1"/>
  <c r="I104" i="3"/>
  <c r="K104" i="3" s="1"/>
  <c r="I105" i="3"/>
  <c r="K105" i="3" s="1"/>
  <c r="I106" i="3"/>
  <c r="K106" i="3" s="1"/>
  <c r="I107" i="3"/>
  <c r="K107" i="3" s="1"/>
  <c r="I108" i="3"/>
  <c r="K108" i="3" s="1"/>
  <c r="I109" i="3"/>
  <c r="K109" i="3" s="1"/>
  <c r="I110" i="3"/>
  <c r="K110" i="3" s="1"/>
  <c r="I111" i="3"/>
  <c r="K111" i="3" s="1"/>
  <c r="I112" i="3"/>
  <c r="K112" i="3" s="1"/>
  <c r="I113" i="3"/>
  <c r="K113" i="3" s="1"/>
  <c r="I114" i="3"/>
  <c r="K114" i="3" s="1"/>
  <c r="I115" i="3"/>
  <c r="K115" i="3" s="1"/>
  <c r="I116" i="3"/>
  <c r="K116" i="3" s="1"/>
  <c r="I117" i="3"/>
  <c r="K117" i="3" s="1"/>
  <c r="I52" i="3"/>
  <c r="K52" i="3" s="1"/>
  <c r="I50" i="3"/>
  <c r="K50" i="3" s="1"/>
  <c r="I18" i="3"/>
  <c r="K18" i="3" s="1"/>
  <c r="I19" i="3"/>
  <c r="K19" i="3" s="1"/>
  <c r="I20" i="3"/>
  <c r="K20" i="3" s="1"/>
  <c r="I21" i="3"/>
  <c r="K21" i="3" s="1"/>
  <c r="I22" i="3"/>
  <c r="K22" i="3" s="1"/>
  <c r="I23" i="3"/>
  <c r="K23" i="3" s="1"/>
  <c r="I24" i="3"/>
  <c r="K24" i="3" s="1"/>
  <c r="I25" i="3"/>
  <c r="K25" i="3" s="1"/>
  <c r="I26" i="3"/>
  <c r="K26" i="3" s="1"/>
  <c r="I27" i="3"/>
  <c r="K27" i="3" s="1"/>
  <c r="I28" i="3"/>
  <c r="K28" i="3" s="1"/>
  <c r="I29" i="3"/>
  <c r="K29" i="3" s="1"/>
  <c r="I30" i="3"/>
  <c r="K30" i="3" s="1"/>
  <c r="I31" i="3"/>
  <c r="K31" i="3" s="1"/>
  <c r="I32" i="3"/>
  <c r="K32" i="3" s="1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41" i="3"/>
  <c r="K41" i="3" s="1"/>
  <c r="I42" i="3"/>
  <c r="K42" i="3" s="1"/>
  <c r="I43" i="3"/>
  <c r="K43" i="3" s="1"/>
  <c r="I44" i="3"/>
  <c r="K44" i="3" s="1"/>
  <c r="I45" i="3"/>
  <c r="K45" i="3" s="1"/>
  <c r="I46" i="3"/>
  <c r="K46" i="3" s="1"/>
  <c r="I47" i="3"/>
  <c r="K47" i="3" s="1"/>
  <c r="I48" i="3"/>
  <c r="K48" i="3" s="1"/>
  <c r="I49" i="3"/>
  <c r="K49" i="3" s="1"/>
  <c r="I11" i="3"/>
  <c r="K11" i="3" s="1"/>
  <c r="I12" i="3"/>
  <c r="K12" i="3" s="1"/>
  <c r="I13" i="3"/>
  <c r="K13" i="3" s="1"/>
  <c r="I14" i="3"/>
  <c r="K14" i="3" s="1"/>
  <c r="I15" i="3"/>
  <c r="K15" i="3" s="1"/>
  <c r="I16" i="3"/>
  <c r="K16" i="3" s="1"/>
  <c r="I17" i="3"/>
  <c r="K17" i="3" s="1"/>
  <c r="I10" i="3"/>
  <c r="K10" i="3" s="1"/>
  <c r="I9" i="3"/>
  <c r="K9" i="3" s="1"/>
  <c r="C211" i="3" l="1"/>
</calcChain>
</file>

<file path=xl/sharedStrings.xml><?xml version="1.0" encoding="utf-8"?>
<sst xmlns="http://schemas.openxmlformats.org/spreadsheetml/2006/main" count="826" uniqueCount="539">
  <si>
    <t>CỘNG HÒA XÃ HỘI CHỦ NGHĨA VIỆT NAM</t>
  </si>
  <si>
    <t>Độc lập - Tự do - Hạnh phúc</t>
  </si>
  <si>
    <t>HỌ VÀ TÊN GVCN/CVHT</t>
  </si>
  <si>
    <t>LỚP</t>
  </si>
  <si>
    <t>GHI CHÚ</t>
  </si>
  <si>
    <t>Đạt</t>
  </si>
  <si>
    <t>Anh</t>
  </si>
  <si>
    <t>Huê</t>
  </si>
  <si>
    <t>Tăng</t>
  </si>
  <si>
    <t>Hiếu</t>
  </si>
  <si>
    <t>Trí</t>
  </si>
  <si>
    <t>16CĐ-ĐL1</t>
  </si>
  <si>
    <t>Viết</t>
  </si>
  <si>
    <t>16CĐ-ĐL2</t>
  </si>
  <si>
    <t>Thì</t>
  </si>
  <si>
    <t>16CĐ-ĐL3</t>
  </si>
  <si>
    <t>Quý</t>
  </si>
  <si>
    <t>Chung</t>
  </si>
  <si>
    <t>Thông</t>
  </si>
  <si>
    <t>Dũng</t>
  </si>
  <si>
    <t>Nguyễn Thành</t>
  </si>
  <si>
    <t>Long</t>
  </si>
  <si>
    <t>Quỳnh</t>
  </si>
  <si>
    <t>Trang</t>
  </si>
  <si>
    <t>Vũ</t>
  </si>
  <si>
    <t>Thành</t>
  </si>
  <si>
    <t>Hồng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</si>
  <si>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</si>
  <si>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</si>
  <si>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</si>
  <si>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</si>
  <si>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</si>
  <si>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</si>
  <si>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</si>
  <si>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</si>
  <si>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</si>
  <si>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</si>
  <si>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Nguyên</t>
  </si>
  <si>
    <t>16CĐ-Ô7</t>
  </si>
  <si>
    <t>Bảo</t>
  </si>
  <si>
    <t>16CĐ-Ô8</t>
  </si>
  <si>
    <t>16CĐ-Ô9</t>
  </si>
  <si>
    <t>Duy</t>
  </si>
  <si>
    <t>16CĐ-Ô10</t>
  </si>
  <si>
    <t>Hùng</t>
  </si>
  <si>
    <t>16CĐ-Ô11</t>
  </si>
  <si>
    <t>16CĐ-Ô12</t>
  </si>
  <si>
    <t>Nguyễn Thị</t>
  </si>
  <si>
    <t>Thủy</t>
  </si>
  <si>
    <t>Thư</t>
  </si>
  <si>
    <t>Danh</t>
  </si>
  <si>
    <t>Phong</t>
  </si>
  <si>
    <t>Quốc</t>
  </si>
  <si>
    <t>Phạm Thị Thanh</t>
  </si>
  <si>
    <t>Thúy</t>
  </si>
  <si>
    <t>16CĐ-MTT1</t>
  </si>
  <si>
    <t>Thùy</t>
  </si>
  <si>
    <t>16CĐ-MTT2</t>
  </si>
  <si>
    <t>Tiến</t>
  </si>
  <si>
    <t>Trinh</t>
  </si>
  <si>
    <t>Đức</t>
  </si>
  <si>
    <t>Cường</t>
  </si>
  <si>
    <t>Nga</t>
  </si>
  <si>
    <t>Minh</t>
  </si>
  <si>
    <t>Nhàn</t>
  </si>
  <si>
    <t>Hiệp</t>
  </si>
  <si>
    <t>Hòa</t>
  </si>
  <si>
    <t>Quang</t>
  </si>
  <si>
    <t>Phúc</t>
  </si>
  <si>
    <t>15CĐ-CTM1</t>
  </si>
  <si>
    <t>Nguyễn Duy</t>
  </si>
  <si>
    <t>Hải</t>
  </si>
  <si>
    <t>15CĐ-CTM2</t>
  </si>
  <si>
    <t>Khanh</t>
  </si>
  <si>
    <t>15CĐ-CTM3</t>
  </si>
  <si>
    <t>Pháp</t>
  </si>
  <si>
    <t>15CĐ-CTM4</t>
  </si>
  <si>
    <t>15CĐ-CTM5</t>
  </si>
  <si>
    <t>Khải</t>
  </si>
  <si>
    <t>15CĐ-CĐ1</t>
  </si>
  <si>
    <t>Nhân</t>
  </si>
  <si>
    <t>15CĐ-CĐT1</t>
  </si>
  <si>
    <t>15CĐ-Ô1</t>
  </si>
  <si>
    <t>Lưu</t>
  </si>
  <si>
    <t>15CĐ-Ô2</t>
  </si>
  <si>
    <t>15CĐ-Ô3</t>
  </si>
  <si>
    <t>Thịnh</t>
  </si>
  <si>
    <t>15CĐ-Ô4</t>
  </si>
  <si>
    <t>15CĐ-Ô5</t>
  </si>
  <si>
    <t>Kiệt</t>
  </si>
  <si>
    <t>15CĐ-Ô6</t>
  </si>
  <si>
    <t>Xuyên</t>
  </si>
  <si>
    <t>15CĐ-TP1</t>
  </si>
  <si>
    <t>Quyên</t>
  </si>
  <si>
    <t>15CĐ-TP2</t>
  </si>
  <si>
    <t>Yến</t>
  </si>
  <si>
    <t>15CĐ-TW</t>
  </si>
  <si>
    <t>15CĐ-TM1</t>
  </si>
  <si>
    <t>15CĐ-TM2</t>
  </si>
  <si>
    <t>Sương</t>
  </si>
  <si>
    <t>15CĐ-MTT1</t>
  </si>
  <si>
    <t>Hiền</t>
  </si>
  <si>
    <t>15CĐ-MTT2</t>
  </si>
  <si>
    <t>Thọ</t>
  </si>
  <si>
    <t>Linh</t>
  </si>
  <si>
    <t>Tuyên</t>
  </si>
  <si>
    <t>Yên</t>
  </si>
  <si>
    <t>15TC-Đ</t>
  </si>
  <si>
    <t>15TC-NL</t>
  </si>
  <si>
    <t>15TC-Ô</t>
  </si>
  <si>
    <t>15TC-QTM</t>
  </si>
  <si>
    <t>15TCN-ĐT</t>
  </si>
  <si>
    <t>Huân</t>
  </si>
  <si>
    <t>15TCN-Đ</t>
  </si>
  <si>
    <t>15TCN-LĐL</t>
  </si>
  <si>
    <t>15TCN-CKL</t>
  </si>
  <si>
    <t>15TCN-Ô1</t>
  </si>
  <si>
    <t>Trung</t>
  </si>
  <si>
    <t>Dương Ngọc</t>
  </si>
  <si>
    <t>Vọng</t>
  </si>
  <si>
    <t>15TCN-QTM1</t>
  </si>
  <si>
    <t>Tuấn</t>
  </si>
  <si>
    <t>Như</t>
  </si>
  <si>
    <t>15TCN-KTD</t>
  </si>
  <si>
    <t>Cầm</t>
  </si>
  <si>
    <t>15TCN-MTT</t>
  </si>
  <si>
    <t>Chiêu</t>
  </si>
  <si>
    <t>Trân</t>
  </si>
  <si>
    <t>15CĐN-QTD</t>
  </si>
  <si>
    <t>15CĐN-Ô</t>
  </si>
  <si>
    <t>Dương</t>
  </si>
  <si>
    <t>Thơm</t>
  </si>
  <si>
    <t>Nguyễn Thị Thu</t>
  </si>
  <si>
    <t>16TC-Ô1</t>
  </si>
  <si>
    <t>Hà</t>
  </si>
  <si>
    <t>16TC-MTT</t>
  </si>
  <si>
    <t>Trúc</t>
  </si>
  <si>
    <t>16TC-QTM</t>
  </si>
  <si>
    <t>16TCN-ĐT</t>
  </si>
  <si>
    <t>16TCN-Đ</t>
  </si>
  <si>
    <t>Hào</t>
  </si>
  <si>
    <t>16TCN-LĐL1</t>
  </si>
  <si>
    <t>Thạch</t>
  </si>
  <si>
    <t>16TCN-CKL</t>
  </si>
  <si>
    <t>16TCN-Ô1</t>
  </si>
  <si>
    <t>16TCN-Ô2</t>
  </si>
  <si>
    <t>16TCN-QTM1</t>
  </si>
  <si>
    <t>Mai</t>
  </si>
  <si>
    <t>16TCN-QTM2</t>
  </si>
  <si>
    <t>Tâm</t>
  </si>
  <si>
    <t>16TCN-QTD</t>
  </si>
  <si>
    <t>16TCN-KTD</t>
  </si>
  <si>
    <t>16CĐN-Ô1</t>
  </si>
  <si>
    <t>16CĐN-Ô2</t>
  </si>
  <si>
    <t>16CĐN-QTD</t>
  </si>
  <si>
    <t>Đức (B)</t>
  </si>
  <si>
    <t>Đức (A)</t>
  </si>
  <si>
    <t>Hoàn</t>
  </si>
  <si>
    <t>Hậu</t>
  </si>
  <si>
    <t xml:space="preserve">Hồ Văn </t>
  </si>
  <si>
    <t>Hóa</t>
  </si>
  <si>
    <t xml:space="preserve">Trần Đình </t>
  </si>
  <si>
    <t xml:space="preserve">Trần Quốc </t>
  </si>
  <si>
    <t xml:space="preserve">Trần Minh </t>
  </si>
  <si>
    <t xml:space="preserve">Nguyễn Phụ Thượng </t>
  </si>
  <si>
    <t xml:space="preserve">Đặng Thị Kiến </t>
  </si>
  <si>
    <t xml:space="preserve">Hà Quốc </t>
  </si>
  <si>
    <t>Lữ Xuân</t>
  </si>
  <si>
    <t>15CĐ-ĐL1</t>
  </si>
  <si>
    <t>15CĐ-ĐL2</t>
  </si>
  <si>
    <t xml:space="preserve">Phạm Nguyễn Đức </t>
  </si>
  <si>
    <t>HK2</t>
  </si>
  <si>
    <t>TC</t>
  </si>
  <si>
    <t>Dung</t>
  </si>
  <si>
    <t xml:space="preserve">Nguyễn Trọng </t>
  </si>
  <si>
    <t>Mạnh</t>
  </si>
  <si>
    <t>Kiên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</si>
  <si>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</si>
  <si>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</si>
  <si>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</si>
  <si>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</si>
  <si>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</si>
  <si>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</si>
  <si>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</si>
  <si>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</si>
  <si>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</t>
  </si>
  <si>
    <t>Cương</t>
  </si>
  <si>
    <t>TT</t>
  </si>
  <si>
    <t>Số tiết SHCN theo Kế hoạch/năm</t>
  </si>
  <si>
    <t>Số tiết SHCN thừa, thiếu/năm</t>
  </si>
  <si>
    <t>chuẩn HK2</t>
  </si>
  <si>
    <t>TRƯỜNG CAO ĐẲNG LÝ TỰ TRỌNG</t>
  </si>
  <si>
    <t xml:space="preserve">    UBND THÀNH PHỐ HỒ CHÍ MINH</t>
  </si>
  <si>
    <t xml:space="preserve">     THÀNH PHỐ HỒ CHÍ MINH</t>
  </si>
  <si>
    <t xml:space="preserve">KHÓA 15 
</t>
  </si>
  <si>
    <t xml:space="preserve">Nguyễn Tiến </t>
  </si>
  <si>
    <t xml:space="preserve">Lư Thị Yến </t>
  </si>
  <si>
    <t xml:space="preserve">Nguyễn Thanh Vĩnh </t>
  </si>
  <si>
    <t xml:space="preserve">Nguyễn Duy </t>
  </si>
  <si>
    <t xml:space="preserve">Dương Minh </t>
  </si>
  <si>
    <t xml:space="preserve">Vũ Đức </t>
  </si>
  <si>
    <t xml:space="preserve">Phan Văn </t>
  </si>
  <si>
    <t xml:space="preserve">Vũ Quang </t>
  </si>
  <si>
    <t xml:space="preserve">Trần Trung </t>
  </si>
  <si>
    <t xml:space="preserve">Nguyễn Minh Đức </t>
  </si>
  <si>
    <t xml:space="preserve">Nguyễn Anh </t>
  </si>
  <si>
    <t xml:space="preserve">Đỗ Huỳnh Thanh </t>
  </si>
  <si>
    <t xml:space="preserve">Nguyễn Thị Tố </t>
  </si>
  <si>
    <t xml:space="preserve">Đặng Đức </t>
  </si>
  <si>
    <t xml:space="preserve">Mạnh Lê </t>
  </si>
  <si>
    <t xml:space="preserve">Bốc Minh </t>
  </si>
  <si>
    <t xml:space="preserve">Triệu Phú </t>
  </si>
  <si>
    <t xml:space="preserve">Võ Đắc </t>
  </si>
  <si>
    <t xml:space="preserve">Phan Anh Tuấn </t>
  </si>
  <si>
    <t xml:space="preserve">Nguyễn Hữu </t>
  </si>
  <si>
    <t xml:space="preserve">Bùi Thị Ngọc </t>
  </si>
  <si>
    <t xml:space="preserve">Nguyễn Ngọc </t>
  </si>
  <si>
    <t xml:space="preserve">Chế Vân </t>
  </si>
  <si>
    <t xml:space="preserve">Đinh Đồng </t>
  </si>
  <si>
    <t>Lâm</t>
  </si>
  <si>
    <t xml:space="preserve">Nguyễn Vũ Xuân </t>
  </si>
  <si>
    <t xml:space="preserve">Nguyễn Sanh </t>
  </si>
  <si>
    <t xml:space="preserve">Lê Hồng </t>
  </si>
  <si>
    <t xml:space="preserve">Trần Vĩnh </t>
  </si>
  <si>
    <t>Ng. Nguyên Hoàng Ngọc</t>
  </si>
  <si>
    <t xml:space="preserve">Võ Anh </t>
  </si>
  <si>
    <t xml:space="preserve">Lê Phi </t>
  </si>
  <si>
    <t>Trường</t>
  </si>
  <si>
    <t>Nghĩa</t>
  </si>
  <si>
    <t xml:space="preserve">Lưu Thị </t>
  </si>
  <si>
    <t xml:space="preserve">Phan Thị Xuân </t>
  </si>
  <si>
    <t xml:space="preserve">Chung Trần Thế </t>
  </si>
  <si>
    <t>Vinh</t>
  </si>
  <si>
    <t xml:space="preserve">Đỗ Thị Phương </t>
  </si>
  <si>
    <t xml:space="preserve">Trương Thị Phương </t>
  </si>
  <si>
    <t xml:space="preserve">Bùi Anh </t>
  </si>
  <si>
    <t xml:space="preserve">Nguyễn Thị Cẩm </t>
  </si>
  <si>
    <t xml:space="preserve">Nguyễn Minh </t>
  </si>
  <si>
    <t xml:space="preserve">Nguyễn Thị Ngọc </t>
  </si>
  <si>
    <t xml:space="preserve">Lê Thế </t>
  </si>
  <si>
    <t xml:space="preserve">Trần Nguyên Bảo </t>
  </si>
  <si>
    <t xml:space="preserve">Nguyễn Trần Thanh </t>
  </si>
  <si>
    <t xml:space="preserve">Huỳnh Ngọc </t>
  </si>
  <si>
    <t xml:space="preserve">Vũ Hạnh </t>
  </si>
  <si>
    <t xml:space="preserve">Lê Minh </t>
  </si>
  <si>
    <t xml:space="preserve">Nguyễn Thị </t>
  </si>
  <si>
    <t xml:space="preserve">Quách Minh </t>
  </si>
  <si>
    <t>Thử</t>
  </si>
  <si>
    <t xml:space="preserve">Nguyễn Mạnh </t>
  </si>
  <si>
    <t>Phương</t>
  </si>
  <si>
    <t xml:space="preserve">Hà Phước </t>
  </si>
  <si>
    <t xml:space="preserve">Trần Thị Hồng </t>
  </si>
  <si>
    <t>Thu</t>
  </si>
  <si>
    <t xml:space="preserve">Nguyễn Thành </t>
  </si>
  <si>
    <t xml:space="preserve">Phan Thị Thùy </t>
  </si>
  <si>
    <t xml:space="preserve">Lê Thái </t>
  </si>
  <si>
    <t xml:space="preserve">Hoàng Phúc </t>
  </si>
  <si>
    <t xml:space="preserve">Nguyễn Đức </t>
  </si>
  <si>
    <t>Thắng</t>
  </si>
  <si>
    <t>Sĩ</t>
  </si>
  <si>
    <t xml:space="preserve">Cao Thị Hồng </t>
  </si>
  <si>
    <t>Thắm</t>
  </si>
  <si>
    <t xml:space="preserve">Kiều Trung </t>
  </si>
  <si>
    <t xml:space="preserve">Đặng Thái </t>
  </si>
  <si>
    <t>Sơn</t>
  </si>
  <si>
    <t xml:space="preserve">Ngô Thanh </t>
  </si>
  <si>
    <t>Điền</t>
  </si>
  <si>
    <t xml:space="preserve">Dương Đức </t>
  </si>
  <si>
    <t xml:space="preserve">Huỳnh Thị Minh </t>
  </si>
  <si>
    <t>Ly</t>
  </si>
  <si>
    <t xml:space="preserve">Lâm Thị Phương </t>
  </si>
  <si>
    <t xml:space="preserve">Nguyễn Phương </t>
  </si>
  <si>
    <t xml:space="preserve">Lê Quang </t>
  </si>
  <si>
    <t>Liêm</t>
  </si>
  <si>
    <t xml:space="preserve">Võ Phước </t>
  </si>
  <si>
    <t xml:space="preserve">Nguyễn Cao </t>
  </si>
  <si>
    <t xml:space="preserve">Lê Quý Hưng </t>
  </si>
  <si>
    <t xml:space="preserve">Nguyễn Thị Khánh </t>
  </si>
  <si>
    <t xml:space="preserve">Đỗ Thị Hải </t>
  </si>
  <si>
    <t xml:space="preserve">Đỗ Thị  </t>
  </si>
  <si>
    <t xml:space="preserve">Hà Như </t>
  </si>
  <si>
    <t xml:space="preserve">Trịnh Khắc </t>
  </si>
  <si>
    <t xml:space="preserve">Vũ Thị Thái </t>
  </si>
  <si>
    <t xml:space="preserve">Phạm Thị Gia </t>
  </si>
  <si>
    <t xml:space="preserve">Lê Xuân </t>
  </si>
  <si>
    <t>THỐNG KÊ SỐ TIẾT SHCN CỦA GV NĂM HỌC 2017-2018</t>
  </si>
  <si>
    <t xml:space="preserve">KHÓA 16 </t>
  </si>
  <si>
    <t>KHÓA 17 T4, 17 T2</t>
  </si>
  <si>
    <t>Khoa Khoa học cơ bản</t>
  </si>
  <si>
    <t>17T4-CCK1</t>
  </si>
  <si>
    <t xml:space="preserve">Trương Thị </t>
  </si>
  <si>
    <t>Tổ Thanh tra - Pháp chế</t>
  </si>
  <si>
    <t>17T4-CCK2</t>
  </si>
  <si>
    <t xml:space="preserve">Nguyễn Thị Thanh </t>
  </si>
  <si>
    <t>17T4-CKL1</t>
  </si>
  <si>
    <t xml:space="preserve">Cao Thị </t>
  </si>
  <si>
    <t>17T4-ĐCN1</t>
  </si>
  <si>
    <t xml:space="preserve">Nguyễn Thùy </t>
  </si>
  <si>
    <t>Khoa Công nghệ Điện - Điện tử</t>
  </si>
  <si>
    <t>17T4-ĐCN2</t>
  </si>
  <si>
    <t xml:space="preserve">Ngô Hoàng </t>
  </si>
  <si>
    <t>17T4-ĐĐT1</t>
  </si>
  <si>
    <t xml:space="preserve">Tăng Cẩm </t>
  </si>
  <si>
    <t>17T4-ĐTC1</t>
  </si>
  <si>
    <t xml:space="preserve">Nguyễn Thị Bảo </t>
  </si>
  <si>
    <t xml:space="preserve">Trân </t>
  </si>
  <si>
    <t>17T4-CNÔ1</t>
  </si>
  <si>
    <t xml:space="preserve">Quỳnh </t>
  </si>
  <si>
    <t>Khoa Lý luận Chính trị</t>
  </si>
  <si>
    <t>17T4-CNÔ2</t>
  </si>
  <si>
    <t>17T4-CNÔ3</t>
  </si>
  <si>
    <t xml:space="preserve">Đinh Trần Phương </t>
  </si>
  <si>
    <t>Thảo</t>
  </si>
  <si>
    <t>17T4-CNÔ4</t>
  </si>
  <si>
    <t>Dinh</t>
  </si>
  <si>
    <t>17T4-CNM1</t>
  </si>
  <si>
    <t xml:space="preserve">Khoa </t>
  </si>
  <si>
    <t>Khoa Công nghệ Nhiệt - Lạnh</t>
  </si>
  <si>
    <t>17T4-CNL1</t>
  </si>
  <si>
    <t xml:space="preserve">Đặng Thế </t>
  </si>
  <si>
    <t>17T4-LĐL1</t>
  </si>
  <si>
    <t xml:space="preserve">Đỗ Trọng </t>
  </si>
  <si>
    <t>17T4-LĐL2</t>
  </si>
  <si>
    <t xml:space="preserve">Bùi Thành </t>
  </si>
  <si>
    <t>17T4-CMT1</t>
  </si>
  <si>
    <t xml:space="preserve">Trần Văn </t>
  </si>
  <si>
    <t>Lượng</t>
  </si>
  <si>
    <t>17T4-LTM1</t>
  </si>
  <si>
    <t xml:space="preserve">Phạm Thị Thu </t>
  </si>
  <si>
    <t>17T4-QTM1</t>
  </si>
  <si>
    <t xml:space="preserve">Trần Thị Ánh </t>
  </si>
  <si>
    <t>Tuyết</t>
  </si>
  <si>
    <t>17T4-QTM2</t>
  </si>
  <si>
    <t xml:space="preserve">Đặng Thị Nhật </t>
  </si>
  <si>
    <t>17T4-THU1</t>
  </si>
  <si>
    <t xml:space="preserve">Đinh Thị </t>
  </si>
  <si>
    <t xml:space="preserve">Huyên </t>
  </si>
  <si>
    <t>17T4-TKW1</t>
  </si>
  <si>
    <t>17T4-NNA1</t>
  </si>
  <si>
    <t>Nhuận</t>
  </si>
  <si>
    <t>Phòng Tuyển sinh - Đào tạo</t>
  </si>
  <si>
    <t>17T4-NNA2</t>
  </si>
  <si>
    <t>Lê Thị Thu</t>
  </si>
  <si>
    <t>Khoa Kinh tế</t>
  </si>
  <si>
    <t>17T4-KTD1</t>
  </si>
  <si>
    <t xml:space="preserve">Đào Anh </t>
  </si>
  <si>
    <t>17T4-QTD1</t>
  </si>
  <si>
    <t xml:space="preserve">Huỳnh Thị </t>
  </si>
  <si>
    <t>17T2-QTM1</t>
  </si>
  <si>
    <t>17T2-ĐCN1</t>
  </si>
  <si>
    <t>ĐƠN VỊ</t>
  </si>
  <si>
    <t>KHÓA 17 C1</t>
  </si>
  <si>
    <t xml:space="preserve">Bùi Thị </t>
  </si>
  <si>
    <t>Phòng CTCT-HSSV</t>
  </si>
  <si>
    <t>17C1-BCN1</t>
  </si>
  <si>
    <t>Khoa Công nghệ Cơ khí</t>
  </si>
  <si>
    <t>17C1-CCK1</t>
  </si>
  <si>
    <t xml:space="preserve">Trần Thị </t>
  </si>
  <si>
    <t>Hương</t>
  </si>
  <si>
    <t>17C1-CCK2</t>
  </si>
  <si>
    <t xml:space="preserve">Lương Xuân </t>
  </si>
  <si>
    <t>17C1-CCK3</t>
  </si>
  <si>
    <t xml:space="preserve">Lâm Viết </t>
  </si>
  <si>
    <t>Phòng Thiết bị - Vật tư</t>
  </si>
  <si>
    <t>17C1-CCK4</t>
  </si>
  <si>
    <t>17C1-CCK5</t>
  </si>
  <si>
    <t xml:space="preserve">Hà Nhật </t>
  </si>
  <si>
    <t>Thanh</t>
  </si>
  <si>
    <t>17C1-CCK6</t>
  </si>
  <si>
    <t xml:space="preserve">Võ Thị Lệ </t>
  </si>
  <si>
    <t>17C1-CCK7</t>
  </si>
  <si>
    <t>17C1-CCK8</t>
  </si>
  <si>
    <t xml:space="preserve">Nguyễn Thị Hải </t>
  </si>
  <si>
    <t>17C1-CCK9</t>
  </si>
  <si>
    <t>Đặng Thu</t>
  </si>
  <si>
    <t>Trung tâm Truyền thông - Thư viện</t>
  </si>
  <si>
    <t>17C1-CKL1</t>
  </si>
  <si>
    <t xml:space="preserve">Võ Thị Xuân </t>
  </si>
  <si>
    <t>Thơ</t>
  </si>
  <si>
    <t>17C1-CTM1</t>
  </si>
  <si>
    <t xml:space="preserve">Nguyễn Tam </t>
  </si>
  <si>
    <t>17C1-CTM2</t>
  </si>
  <si>
    <t xml:space="preserve">Nguyễn Chí </t>
  </si>
  <si>
    <t>Phòng Khảo thí và Đảm bảo chất lượng</t>
  </si>
  <si>
    <t>17C1-CTM3</t>
  </si>
  <si>
    <t xml:space="preserve">Ngô Phong </t>
  </si>
  <si>
    <t>17C1-CĐT1</t>
  </si>
  <si>
    <t xml:space="preserve">Trần Thị Thu </t>
  </si>
  <si>
    <t>17C1-ĐCN1</t>
  </si>
  <si>
    <t xml:space="preserve">Võ Minh </t>
  </si>
  <si>
    <t>17C1-ĐCN2</t>
  </si>
  <si>
    <t>17C1-ĐCN3</t>
  </si>
  <si>
    <t>Nguyễn Thị Kim</t>
  </si>
  <si>
    <t xml:space="preserve">Anh </t>
  </si>
  <si>
    <t>Phòng CTCT - HSSV</t>
  </si>
  <si>
    <t>17C1-ĐCN4</t>
  </si>
  <si>
    <t xml:space="preserve">Trần Công </t>
  </si>
  <si>
    <t>17C1-ĐĐT1</t>
  </si>
  <si>
    <t xml:space="preserve">Võ </t>
  </si>
  <si>
    <t>17C1-ĐĐT2</t>
  </si>
  <si>
    <t xml:space="preserve">Nguyễn Hồng </t>
  </si>
  <si>
    <t>17C1-ĐĐT3</t>
  </si>
  <si>
    <t xml:space="preserve">Phạm Minh </t>
  </si>
  <si>
    <t>17C1-ĐĐT4</t>
  </si>
  <si>
    <t xml:space="preserve">Trần Hiếu </t>
  </si>
  <si>
    <t>17C1-ĐTC1</t>
  </si>
  <si>
    <t xml:space="preserve">Lê Tiến </t>
  </si>
  <si>
    <t>17C1-TĐH1</t>
  </si>
  <si>
    <t xml:space="preserve">Mai Nguyễn Hoàng </t>
  </si>
  <si>
    <t>17C1-CNÔ1</t>
  </si>
  <si>
    <t>Tấn</t>
  </si>
  <si>
    <t>17C1-CNÔ2</t>
  </si>
  <si>
    <t>Nhung</t>
  </si>
  <si>
    <t>17C1-CNÔ3</t>
  </si>
  <si>
    <t xml:space="preserve">Trương Hữu </t>
  </si>
  <si>
    <t>Lộc</t>
  </si>
  <si>
    <t>17C1-CNÔ4</t>
  </si>
  <si>
    <t>17C1-CNÔ5</t>
  </si>
  <si>
    <t>17C1-CNÔ6</t>
  </si>
  <si>
    <t>Thiện</t>
  </si>
  <si>
    <t>17C1-CNÔ7</t>
  </si>
  <si>
    <t xml:space="preserve">Phan Đức </t>
  </si>
  <si>
    <t>17C1-CNÔ8</t>
  </si>
  <si>
    <t>17C1-CNÔ9</t>
  </si>
  <si>
    <t>Định</t>
  </si>
  <si>
    <t>17C1-CNÔ10</t>
  </si>
  <si>
    <t>Tất</t>
  </si>
  <si>
    <t>17C1-CNÔ11</t>
  </si>
  <si>
    <t xml:space="preserve">Phạm Huy </t>
  </si>
  <si>
    <t>Hoàng</t>
  </si>
  <si>
    <t>17C1-CNÔ12</t>
  </si>
  <si>
    <t>Khoa Công nghệ Động lực</t>
  </si>
  <si>
    <t>17C1-CNÔ13</t>
  </si>
  <si>
    <t xml:space="preserve">Võ Thị Hồng </t>
  </si>
  <si>
    <t>17C1-CNÔ14</t>
  </si>
  <si>
    <t>17C1-CNÔ15</t>
  </si>
  <si>
    <t xml:space="preserve">Nguyễn Thị Thu </t>
  </si>
  <si>
    <t>17C1-CNÔ16</t>
  </si>
  <si>
    <t xml:space="preserve">Nguyễn Bạch Cẩm </t>
  </si>
  <si>
    <t>Khoa Công nghệ May - Thời trang</t>
  </si>
  <si>
    <t>17C1-CNM1</t>
  </si>
  <si>
    <t>Trần Hồng</t>
  </si>
  <si>
    <t>17C1-CNM2</t>
  </si>
  <si>
    <t xml:space="preserve">Hoàng Văn </t>
  </si>
  <si>
    <t>17C1-CNL1</t>
  </si>
  <si>
    <t xml:space="preserve">Hồ Minh </t>
  </si>
  <si>
    <t>Lợi</t>
  </si>
  <si>
    <t>17C1-KML1</t>
  </si>
  <si>
    <t xml:space="preserve">Phạm Thị Lê </t>
  </si>
  <si>
    <t>Chi</t>
  </si>
  <si>
    <t>17C1-KML2</t>
  </si>
  <si>
    <t xml:space="preserve">Nguyễn Thị Huyền </t>
  </si>
  <si>
    <t xml:space="preserve">Khoa Khoa học cơ bản </t>
  </si>
  <si>
    <t>17C1-VSL1</t>
  </si>
  <si>
    <t xml:space="preserve">Hoàng Thị </t>
  </si>
  <si>
    <t>17C1-VSL2</t>
  </si>
  <si>
    <t xml:space="preserve">Lê Tất </t>
  </si>
  <si>
    <t>Khoa Công nghệ thông tin</t>
  </si>
  <si>
    <t>17C1-ANM1</t>
  </si>
  <si>
    <t>17C1-CMT1</t>
  </si>
  <si>
    <t xml:space="preserve">Bùi Văn </t>
  </si>
  <si>
    <t>17C1-CMT2</t>
  </si>
  <si>
    <t xml:space="preserve">Đỗ Tuấn </t>
  </si>
  <si>
    <t>Việt</t>
  </si>
  <si>
    <t>17C1-LTM1</t>
  </si>
  <si>
    <t xml:space="preserve">Mai Chiếm </t>
  </si>
  <si>
    <t>17C1-LTM2</t>
  </si>
  <si>
    <t>17C1-QTM1</t>
  </si>
  <si>
    <t xml:space="preserve">Nguyễn Tất </t>
  </si>
  <si>
    <t>17C1-THU1</t>
  </si>
  <si>
    <t xml:space="preserve">Đặng Ngọc </t>
  </si>
  <si>
    <t>Đoàn</t>
  </si>
  <si>
    <t>17C1-TKW1</t>
  </si>
  <si>
    <t>17C1-NNA1</t>
  </si>
  <si>
    <t xml:space="preserve">Trần Thanh </t>
  </si>
  <si>
    <t>17C1-NNA2</t>
  </si>
  <si>
    <t xml:space="preserve">Phạm Quỳnh </t>
  </si>
  <si>
    <t>17C1-KTD1</t>
  </si>
  <si>
    <t xml:space="preserve">Trịnh Hoàng </t>
  </si>
  <si>
    <t>17C1-QTD1</t>
  </si>
  <si>
    <t xml:space="preserve">Sỹ Thị </t>
  </si>
  <si>
    <t>17C2-QTM + 17C2-ĐĐT       (1 lớp)</t>
  </si>
  <si>
    <t>17C2-CCK + 17C2-CNÔ      (1 lớp)</t>
  </si>
  <si>
    <t xml:space="preserve"> KHÓA 17 C2</t>
  </si>
  <si>
    <t>PHÒNG TUYỂN SINH - ĐÀO TẠO</t>
  </si>
  <si>
    <t>Phòng QLKH-HTQT</t>
  </si>
  <si>
    <t xml:space="preserve">Tổng danh sách:   </t>
  </si>
  <si>
    <t>lớp</t>
  </si>
  <si>
    <t>15CĐ-ĐCN1</t>
  </si>
  <si>
    <t>15CĐ-ĐCN2</t>
  </si>
  <si>
    <t>15CĐ-ĐCN3</t>
  </si>
  <si>
    <t>15CĐ-ĐCN4</t>
  </si>
  <si>
    <t>15CĐ-ĐTCN1</t>
  </si>
  <si>
    <t>15CĐ-TĐH1</t>
  </si>
  <si>
    <t xml:space="preserve">Khoa Kinh tế 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</si>
  <si>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</si>
  <si>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</si>
  <si>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</si>
  <si>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</si>
  <si>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</si>
  <si>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</si>
  <si>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</si>
  <si>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</si>
  <si>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</si>
  <si>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</si>
  <si>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</si>
  <si>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</si>
  <si>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</si>
  <si>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</si>
  <si>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</si>
  <si>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16TN-Đ
16TCT-Đ</t>
  </si>
  <si>
    <t>16CĐ-LTĐ</t>
  </si>
  <si>
    <t>16CĐ-LTÔTÔ</t>
  </si>
  <si>
    <t>Phòng Quản trị - Dịch vụ</t>
  </si>
  <si>
    <t>16CĐ-TM1</t>
  </si>
  <si>
    <t>16CĐ-TM2</t>
  </si>
  <si>
    <t>16CĐ-TP1</t>
  </si>
  <si>
    <t>16CĐ-TP2</t>
  </si>
  <si>
    <t>16CĐ-TW1</t>
  </si>
  <si>
    <t>16CĐ-TW2</t>
  </si>
  <si>
    <t>16TN-QTM
16TCT-QTM</t>
  </si>
  <si>
    <t>16CĐ-LTCNTT</t>
  </si>
  <si>
    <t>16TN-Ô
16TCT-Ô1 
16TCT-Ô2</t>
  </si>
  <si>
    <t xml:space="preserve">              Tp. Hồ Chí Minh, ngày 25 tháng 7 năm 2018</t>
  </si>
  <si>
    <t>P.KT&amp;ĐBCL</t>
  </si>
  <si>
    <t>Giảng viên khoa Công nghệ Động lực</t>
  </si>
  <si>
    <t>CVHT từ 05/9/2017</t>
  </si>
  <si>
    <t>CVHT từ 30/10/2017</t>
  </si>
  <si>
    <t>Trung tâm Quan hệ doanh nghiệp</t>
  </si>
  <si>
    <t>CVHT HKI</t>
  </si>
  <si>
    <t>CVHT HKII</t>
  </si>
  <si>
    <t xml:space="preserve">16TCT-Ô1 </t>
  </si>
  <si>
    <t>GVCN HKI, học kỳ 2 nhập vào 16 TCT-Ô2</t>
  </si>
  <si>
    <t>CVHT từ 01/02/2018</t>
  </si>
  <si>
    <t xml:space="preserve">Nguyễn Huỳnh Mai </t>
  </si>
  <si>
    <t>Hạnh</t>
  </si>
  <si>
    <t>GVCN HKI</t>
  </si>
  <si>
    <t>GVCN HKII</t>
  </si>
  <si>
    <t xml:space="preserve">         Nguyễn Văn Tấn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</si>
</sst>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4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8" fillId="0" borderId="0" xfId="0" applyFont="1" applyFill="1"/>
    <xf numFmtId="0" fontId="8" fillId="0" borderId="0" xfId="0" applyFont="1"/>
    <xf numFmtId="0" fontId="9" fillId="2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3" fillId="0" borderId="4" xfId="0" applyFont="1" applyBorder="1"/>
    <xf numFmtId="0" fontId="12" fillId="0" borderId="2" xfId="0" applyFont="1" applyBorder="1"/>
    <xf numFmtId="0" fontId="13" fillId="0" borderId="4" xfId="0" quotePrefix="1" applyFont="1" applyBorder="1"/>
    <xf numFmtId="0" fontId="14" fillId="0" borderId="4" xfId="0" applyFont="1" applyBorder="1"/>
    <xf numFmtId="0" fontId="5" fillId="0" borderId="2" xfId="0" applyFont="1" applyBorder="1"/>
    <xf numFmtId="0" fontId="8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4" xfId="0" quotePrefix="1" applyFont="1" applyBorder="1"/>
    <xf numFmtId="0" fontId="14" fillId="0" borderId="1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5" fillId="0" borderId="2" xfId="0" quotePrefix="1" applyFont="1" applyBorder="1"/>
    <xf numFmtId="0" fontId="14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4" fillId="2" borderId="6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5" fillId="0" borderId="4" xfId="0" applyFont="1" applyBorder="1"/>
    <xf numFmtId="0" fontId="14" fillId="0" borderId="4" xfId="0" quotePrefix="1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8" xfId="0" applyFont="1" applyBorder="1"/>
    <xf numFmtId="0" fontId="5" fillId="0" borderId="8" xfId="0" applyFont="1" applyBorder="1"/>
    <xf numFmtId="0" fontId="14" fillId="2" borderId="4" xfId="0" applyFont="1" applyFill="1" applyBorder="1"/>
    <xf numFmtId="0" fontId="5" fillId="2" borderId="2" xfId="0" applyFont="1" applyFill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" fontId="14" fillId="0" borderId="1" xfId="0" quotePrefix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0" xfId="0" applyFont="1" applyFill="1"/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3" xfId="0" applyFont="1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2</xdr:row>
      <xdr:rowOff>114300</xdr:rowOff>
    </xdr:from>
    <xdr:to>
      <xdr:col>11</xdr:col>
      <xdr:colOff>371475</xdr:colOff>
      <xdr:row>2</xdr:row>
      <xdr:rowOff>123825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4972050" y="523875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topLeftCell="A203" zoomScaleNormal="100" zoomScaleSheetLayoutView="100" workbookViewId="0">
      <selection activeCell="L218" sqref="L218"/>
    </sheetView>
  </sheetViews>
  <sheetFormatPr defaultColWidth="9.140625" defaultRowHeight="15.75" x14ac:dyDescent="0.25"/>
  <cols>
    <col min="1" max="1" width="4.28515625" style="9" customWidth="1"/>
    <col min="2" max="2" width="21.140625" style="9" customWidth="1"/>
    <col min="3" max="3" width="8.42578125" style="9" customWidth="1"/>
    <col min="4" max="4" width="31.28515625" style="9" customWidth="1"/>
    <col min="5" max="5" width="16.42578125" style="9" customWidth="1"/>
    <col min="6" max="6" width="8.42578125" style="14" customWidth="1"/>
    <col min="7" max="7" width="8" style="14" customWidth="1"/>
    <col min="8" max="8" width="7.140625" style="14" customWidth="1"/>
    <col min="9" max="9" width="7" style="10" customWidth="1"/>
    <col min="10" max="10" width="11.42578125" style="10" customWidth="1"/>
    <col min="11" max="11" width="9.140625" style="10" customWidth="1"/>
    <col min="12" max="12" width="23.42578125" style="14" customWidth="1"/>
    <col min="13" max="16384" width="9.140625" style="9"/>
  </cols>
  <sheetData>
    <row r="1" spans="1:13" x14ac:dyDescent="0.25">
      <c r="A1" s="3" t="s">
        <v>192</v>
      </c>
      <c r="B1" s="3"/>
      <c r="C1" s="1"/>
      <c r="D1" s="2"/>
      <c r="E1" s="88" t="s">
        <v>0</v>
      </c>
      <c r="F1" s="88"/>
      <c r="G1" s="88"/>
      <c r="H1" s="88"/>
      <c r="I1" s="88"/>
      <c r="J1" s="88"/>
      <c r="K1" s="88"/>
      <c r="L1" s="88"/>
    </row>
    <row r="2" spans="1:13" ht="16.5" x14ac:dyDescent="0.25">
      <c r="A2" s="2" t="s">
        <v>191</v>
      </c>
      <c r="B2" s="2"/>
      <c r="C2" s="1"/>
      <c r="D2" s="4"/>
      <c r="E2" s="94" t="s">
        <v>1</v>
      </c>
      <c r="F2" s="94"/>
      <c r="G2" s="94"/>
      <c r="H2" s="94"/>
      <c r="I2" s="94"/>
      <c r="J2" s="94"/>
      <c r="K2" s="94"/>
      <c r="L2" s="94"/>
    </row>
    <row r="3" spans="1:13" x14ac:dyDescent="0.25">
      <c r="A3" s="2" t="s">
        <v>193</v>
      </c>
      <c r="B3" s="2"/>
      <c r="C3" s="1"/>
      <c r="D3" s="1"/>
      <c r="E3" s="1"/>
      <c r="F3" s="6"/>
      <c r="G3" s="6"/>
      <c r="H3" s="6"/>
      <c r="I3" s="5"/>
      <c r="J3" s="5"/>
      <c r="K3" s="5"/>
      <c r="L3" s="6"/>
    </row>
    <row r="4" spans="1:13" x14ac:dyDescent="0.25">
      <c r="A4" s="1"/>
      <c r="B4" s="1"/>
      <c r="C4" s="1"/>
      <c r="D4" s="1"/>
      <c r="E4" s="1"/>
      <c r="F4" s="6"/>
      <c r="G4" s="6"/>
      <c r="H4" s="6"/>
      <c r="I4" s="5"/>
      <c r="J4" s="5"/>
      <c r="K4" s="5"/>
      <c r="L4" s="6"/>
    </row>
    <row r="5" spans="1:13" ht="18.75" x14ac:dyDescent="0.3">
      <c r="A5" s="95" t="s">
        <v>285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3" ht="17.2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3" ht="63" customHeight="1" x14ac:dyDescent="0.25">
      <c r="A7" s="51" t="s">
        <v>187</v>
      </c>
      <c r="B7" s="97" t="s">
        <v>2</v>
      </c>
      <c r="C7" s="97"/>
      <c r="D7" s="51" t="s">
        <v>350</v>
      </c>
      <c r="E7" s="51" t="s">
        <v>3</v>
      </c>
      <c r="F7" s="51" t="s">
        <v>185</v>
      </c>
      <c r="G7" s="51" t="s">
        <v>171</v>
      </c>
      <c r="H7" s="51" t="s">
        <v>190</v>
      </c>
      <c r="I7" s="51" t="s">
        <v>172</v>
      </c>
      <c r="J7" s="51" t="s">
        <v>188</v>
      </c>
      <c r="K7" s="51" t="s">
        <v>189</v>
      </c>
      <c r="L7" s="51" t="s">
        <v>4</v>
      </c>
      <c r="M7" s="8"/>
    </row>
    <row r="8" spans="1:13" ht="31.5" customHeight="1" x14ac:dyDescent="0.25">
      <c r="A8" s="98" t="s">
        <v>194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100"/>
      <c r="M8" s="8"/>
    </row>
    <row r="9" spans="1:13" ht="21" customHeight="1" x14ac:dyDescent="0.25">
      <c r="A9" s="52">
        <v>1</v>
      </c>
      <c r="B9" s="23" t="s">
        <v>195</v>
      </c>
      <c r="C9" s="24" t="s">
        <v>80</v>
      </c>
      <c r="D9" s="40" t="s">
        <v>355</v>
      </c>
      <c r="E9" s="32" t="s">
        <v>79</v>
      </c>
      <c r="F9" s="80">
        <v>5</v>
      </c>
      <c r="G9" s="80">
        <v>4</v>
      </c>
      <c r="H9" s="81"/>
      <c r="I9" s="82">
        <f>F9+G9</f>
        <v>9</v>
      </c>
      <c r="J9" s="55"/>
      <c r="K9" s="55">
        <f>I9-J9</f>
        <v>9</v>
      </c>
      <c r="L9" s="52"/>
      <c r="M9" s="8"/>
    </row>
    <row r="10" spans="1:13" ht="21" customHeight="1" x14ac:dyDescent="0.25">
      <c r="A10" s="52">
        <v>2</v>
      </c>
      <c r="B10" s="23" t="s">
        <v>196</v>
      </c>
      <c r="C10" s="24" t="s">
        <v>24</v>
      </c>
      <c r="D10" s="40" t="s">
        <v>355</v>
      </c>
      <c r="E10" s="32" t="s">
        <v>81</v>
      </c>
      <c r="F10" s="53"/>
      <c r="G10" s="53"/>
      <c r="H10" s="54"/>
      <c r="I10" s="82">
        <f>F10+G10</f>
        <v>0</v>
      </c>
      <c r="J10" s="55"/>
      <c r="K10" s="55">
        <f t="shared" ref="K10:K50" si="0">I10-J10</f>
        <v>0</v>
      </c>
      <c r="L10" s="52"/>
      <c r="M10" s="8"/>
    </row>
    <row r="11" spans="1:13" ht="21" customHeight="1" x14ac:dyDescent="0.25">
      <c r="A11" s="52">
        <v>3</v>
      </c>
      <c r="B11" s="23" t="s">
        <v>197</v>
      </c>
      <c r="C11" s="24" t="s">
        <v>68</v>
      </c>
      <c r="D11" s="40" t="s">
        <v>355</v>
      </c>
      <c r="E11" s="32" t="s">
        <v>69</v>
      </c>
      <c r="F11" s="53"/>
      <c r="G11" s="53"/>
      <c r="H11" s="54"/>
      <c r="I11" s="82">
        <f t="shared" ref="I11:I50" si="1">F11+G11</f>
        <v>0</v>
      </c>
      <c r="J11" s="55"/>
      <c r="K11" s="55">
        <f t="shared" si="0"/>
        <v>0</v>
      </c>
      <c r="L11" s="52"/>
      <c r="M11" s="8"/>
    </row>
    <row r="12" spans="1:13" ht="21" customHeight="1" x14ac:dyDescent="0.25">
      <c r="A12" s="52">
        <v>4</v>
      </c>
      <c r="B12" s="23" t="s">
        <v>198</v>
      </c>
      <c r="C12" s="24" t="s">
        <v>71</v>
      </c>
      <c r="D12" s="40" t="s">
        <v>355</v>
      </c>
      <c r="E12" s="32" t="s">
        <v>72</v>
      </c>
      <c r="F12" s="53"/>
      <c r="G12" s="53"/>
      <c r="H12" s="54"/>
      <c r="I12" s="82">
        <f t="shared" si="1"/>
        <v>0</v>
      </c>
      <c r="J12" s="55"/>
      <c r="K12" s="55">
        <f t="shared" si="0"/>
        <v>0</v>
      </c>
      <c r="L12" s="52"/>
      <c r="M12" s="8"/>
    </row>
    <row r="13" spans="1:13" s="8" customFormat="1" ht="21" customHeight="1" x14ac:dyDescent="0.25">
      <c r="A13" s="52">
        <v>5</v>
      </c>
      <c r="B13" s="23" t="s">
        <v>199</v>
      </c>
      <c r="C13" s="24" t="s">
        <v>17</v>
      </c>
      <c r="D13" s="40" t="s">
        <v>355</v>
      </c>
      <c r="E13" s="32" t="s">
        <v>74</v>
      </c>
      <c r="F13" s="53"/>
      <c r="G13" s="53"/>
      <c r="H13" s="54"/>
      <c r="I13" s="82">
        <f t="shared" si="1"/>
        <v>0</v>
      </c>
      <c r="J13" s="55"/>
      <c r="K13" s="55">
        <f t="shared" si="0"/>
        <v>0</v>
      </c>
      <c r="L13" s="52"/>
    </row>
    <row r="14" spans="1:13" ht="21" customHeight="1" x14ac:dyDescent="0.25">
      <c r="A14" s="52">
        <v>6</v>
      </c>
      <c r="B14" s="23" t="s">
        <v>200</v>
      </c>
      <c r="C14" s="24" t="s">
        <v>75</v>
      </c>
      <c r="D14" s="40" t="s">
        <v>355</v>
      </c>
      <c r="E14" s="32" t="s">
        <v>76</v>
      </c>
      <c r="F14" s="53"/>
      <c r="G14" s="53"/>
      <c r="H14" s="54"/>
      <c r="I14" s="82">
        <f t="shared" si="1"/>
        <v>0</v>
      </c>
      <c r="J14" s="55"/>
      <c r="K14" s="55">
        <f t="shared" si="0"/>
        <v>0</v>
      </c>
      <c r="L14" s="52"/>
      <c r="M14" s="8"/>
    </row>
    <row r="15" spans="1:13" ht="21" customHeight="1" x14ac:dyDescent="0.25">
      <c r="A15" s="52">
        <v>7</v>
      </c>
      <c r="B15" s="23" t="s">
        <v>201</v>
      </c>
      <c r="C15" s="24" t="s">
        <v>25</v>
      </c>
      <c r="D15" s="40" t="s">
        <v>355</v>
      </c>
      <c r="E15" s="32" t="s">
        <v>77</v>
      </c>
      <c r="F15" s="53"/>
      <c r="G15" s="53"/>
      <c r="H15" s="54"/>
      <c r="I15" s="82">
        <f t="shared" si="1"/>
        <v>0</v>
      </c>
      <c r="J15" s="55"/>
      <c r="K15" s="55">
        <f t="shared" si="0"/>
        <v>0</v>
      </c>
      <c r="L15" s="52"/>
      <c r="M15" s="8"/>
    </row>
    <row r="16" spans="1:13" ht="23.25" customHeight="1" x14ac:dyDescent="0.25">
      <c r="A16" s="52">
        <v>8</v>
      </c>
      <c r="B16" s="23" t="s">
        <v>202</v>
      </c>
      <c r="C16" s="24" t="s">
        <v>78</v>
      </c>
      <c r="D16" s="40" t="s">
        <v>355</v>
      </c>
      <c r="E16" s="32" t="s">
        <v>115</v>
      </c>
      <c r="F16" s="53"/>
      <c r="G16" s="53"/>
      <c r="H16" s="54"/>
      <c r="I16" s="82">
        <f t="shared" si="1"/>
        <v>0</v>
      </c>
      <c r="J16" s="55"/>
      <c r="K16" s="55">
        <f t="shared" si="0"/>
        <v>0</v>
      </c>
      <c r="L16" s="52"/>
      <c r="M16" s="8"/>
    </row>
    <row r="17" spans="1:13" ht="21" customHeight="1" x14ac:dyDescent="0.25">
      <c r="A17" s="52">
        <v>9</v>
      </c>
      <c r="B17" s="23" t="s">
        <v>203</v>
      </c>
      <c r="C17" s="24" t="s">
        <v>9</v>
      </c>
      <c r="D17" s="40" t="s">
        <v>298</v>
      </c>
      <c r="E17" s="32" t="s">
        <v>488</v>
      </c>
      <c r="F17" s="53"/>
      <c r="G17" s="53"/>
      <c r="H17" s="54"/>
      <c r="I17" s="82">
        <f t="shared" si="1"/>
        <v>0</v>
      </c>
      <c r="J17" s="55"/>
      <c r="K17" s="55">
        <f t="shared" si="0"/>
        <v>0</v>
      </c>
      <c r="L17" s="52"/>
      <c r="M17" s="8"/>
    </row>
    <row r="18" spans="1:13" ht="21" customHeight="1" x14ac:dyDescent="0.25">
      <c r="A18" s="52">
        <v>10</v>
      </c>
      <c r="B18" s="23" t="s">
        <v>204</v>
      </c>
      <c r="C18" s="24" t="s">
        <v>61</v>
      </c>
      <c r="D18" s="40" t="s">
        <v>298</v>
      </c>
      <c r="E18" s="32" t="s">
        <v>489</v>
      </c>
      <c r="F18" s="53"/>
      <c r="G18" s="53"/>
      <c r="H18" s="54"/>
      <c r="I18" s="82">
        <f t="shared" si="1"/>
        <v>0</v>
      </c>
      <c r="J18" s="55"/>
      <c r="K18" s="55">
        <f t="shared" si="0"/>
        <v>0</v>
      </c>
      <c r="L18" s="52"/>
      <c r="M18" s="8"/>
    </row>
    <row r="19" spans="1:13" ht="21" customHeight="1" x14ac:dyDescent="0.25">
      <c r="A19" s="52">
        <v>11</v>
      </c>
      <c r="B19" s="23" t="s">
        <v>205</v>
      </c>
      <c r="C19" s="24" t="s">
        <v>8</v>
      </c>
      <c r="D19" s="40" t="s">
        <v>298</v>
      </c>
      <c r="E19" s="32" t="s">
        <v>490</v>
      </c>
      <c r="F19" s="53"/>
      <c r="G19" s="53"/>
      <c r="H19" s="54"/>
      <c r="I19" s="82">
        <f t="shared" si="1"/>
        <v>0</v>
      </c>
      <c r="J19" s="55"/>
      <c r="K19" s="55">
        <f t="shared" si="0"/>
        <v>0</v>
      </c>
      <c r="L19" s="52"/>
      <c r="M19" s="8"/>
    </row>
    <row r="20" spans="1:13" ht="21" customHeight="1" x14ac:dyDescent="0.25">
      <c r="A20" s="52">
        <v>12</v>
      </c>
      <c r="B20" s="23" t="s">
        <v>206</v>
      </c>
      <c r="C20" s="24" t="s">
        <v>51</v>
      </c>
      <c r="D20" s="40" t="s">
        <v>298</v>
      </c>
      <c r="E20" s="32" t="s">
        <v>491</v>
      </c>
      <c r="F20" s="53"/>
      <c r="G20" s="53"/>
      <c r="H20" s="54"/>
      <c r="I20" s="82">
        <f t="shared" si="1"/>
        <v>0</v>
      </c>
      <c r="J20" s="55"/>
      <c r="K20" s="55">
        <f t="shared" si="0"/>
        <v>0</v>
      </c>
      <c r="L20" s="52"/>
      <c r="M20" s="8"/>
    </row>
    <row r="21" spans="1:13" ht="21" customHeight="1" x14ac:dyDescent="0.25">
      <c r="A21" s="52">
        <v>13</v>
      </c>
      <c r="B21" s="23" t="s">
        <v>207</v>
      </c>
      <c r="C21" s="24" t="s">
        <v>62</v>
      </c>
      <c r="D21" s="40" t="s">
        <v>298</v>
      </c>
      <c r="E21" s="32" t="s">
        <v>492</v>
      </c>
      <c r="F21" s="53"/>
      <c r="G21" s="53"/>
      <c r="H21" s="54"/>
      <c r="I21" s="82">
        <f t="shared" si="1"/>
        <v>0</v>
      </c>
      <c r="J21" s="55"/>
      <c r="K21" s="55">
        <f t="shared" si="0"/>
        <v>0</v>
      </c>
      <c r="L21" s="52"/>
      <c r="M21" s="8"/>
    </row>
    <row r="22" spans="1:13" ht="21" customHeight="1" x14ac:dyDescent="0.25">
      <c r="A22" s="52">
        <v>14</v>
      </c>
      <c r="B22" s="23" t="s">
        <v>208</v>
      </c>
      <c r="C22" s="24" t="s">
        <v>63</v>
      </c>
      <c r="D22" s="40" t="s">
        <v>298</v>
      </c>
      <c r="E22" s="32" t="s">
        <v>493</v>
      </c>
      <c r="F22" s="53"/>
      <c r="G22" s="53"/>
      <c r="H22" s="54"/>
      <c r="I22" s="82">
        <f t="shared" si="1"/>
        <v>0</v>
      </c>
      <c r="J22" s="55"/>
      <c r="K22" s="55">
        <f t="shared" si="0"/>
        <v>0</v>
      </c>
      <c r="L22" s="52"/>
      <c r="M22" s="8"/>
    </row>
    <row r="23" spans="1:13" ht="21" customHeight="1" x14ac:dyDescent="0.25">
      <c r="A23" s="52">
        <v>15</v>
      </c>
      <c r="B23" s="23" t="s">
        <v>183</v>
      </c>
      <c r="C23" s="24" t="s">
        <v>106</v>
      </c>
      <c r="D23" s="40" t="s">
        <v>298</v>
      </c>
      <c r="E23" s="32" t="s">
        <v>107</v>
      </c>
      <c r="F23" s="53"/>
      <c r="G23" s="53"/>
      <c r="H23" s="54"/>
      <c r="I23" s="82">
        <f t="shared" si="1"/>
        <v>0</v>
      </c>
      <c r="J23" s="55"/>
      <c r="K23" s="55">
        <f t="shared" si="0"/>
        <v>0</v>
      </c>
      <c r="L23" s="52"/>
      <c r="M23" s="8"/>
    </row>
    <row r="24" spans="1:13" ht="24.75" customHeight="1" x14ac:dyDescent="0.25">
      <c r="A24" s="52">
        <v>16</v>
      </c>
      <c r="B24" s="23" t="s">
        <v>209</v>
      </c>
      <c r="C24" s="24" t="s">
        <v>157</v>
      </c>
      <c r="D24" s="40" t="s">
        <v>298</v>
      </c>
      <c r="E24" s="32" t="s">
        <v>113</v>
      </c>
      <c r="F24" s="53"/>
      <c r="G24" s="53"/>
      <c r="H24" s="54"/>
      <c r="I24" s="82">
        <f t="shared" si="1"/>
        <v>0</v>
      </c>
      <c r="J24" s="55"/>
      <c r="K24" s="55">
        <f t="shared" si="0"/>
        <v>0</v>
      </c>
      <c r="L24" s="52"/>
      <c r="M24" s="8"/>
    </row>
    <row r="25" spans="1:13" ht="23.25" customHeight="1" x14ac:dyDescent="0.25">
      <c r="A25" s="52">
        <v>17</v>
      </c>
      <c r="B25" s="23" t="s">
        <v>210</v>
      </c>
      <c r="C25" s="24" t="s">
        <v>10</v>
      </c>
      <c r="D25" s="40" t="s">
        <v>298</v>
      </c>
      <c r="E25" s="32" t="s">
        <v>111</v>
      </c>
      <c r="F25" s="53"/>
      <c r="G25" s="53"/>
      <c r="H25" s="54"/>
      <c r="I25" s="82">
        <f t="shared" si="1"/>
        <v>0</v>
      </c>
      <c r="J25" s="55"/>
      <c r="K25" s="55">
        <f t="shared" si="0"/>
        <v>0</v>
      </c>
      <c r="L25" s="52"/>
      <c r="M25" s="8"/>
    </row>
    <row r="26" spans="1:13" ht="27.75" customHeight="1" x14ac:dyDescent="0.25">
      <c r="A26" s="52">
        <v>18</v>
      </c>
      <c r="B26" s="23" t="s">
        <v>170</v>
      </c>
      <c r="C26" s="24" t="s">
        <v>117</v>
      </c>
      <c r="D26" s="40" t="s">
        <v>431</v>
      </c>
      <c r="E26" s="32" t="s">
        <v>82</v>
      </c>
      <c r="F26" s="53"/>
      <c r="G26" s="53"/>
      <c r="H26" s="54"/>
      <c r="I26" s="82">
        <f t="shared" si="1"/>
        <v>0</v>
      </c>
      <c r="J26" s="56"/>
      <c r="K26" s="55">
        <f t="shared" si="0"/>
        <v>0</v>
      </c>
      <c r="L26" s="57"/>
      <c r="M26" s="8"/>
    </row>
    <row r="27" spans="1:13" ht="33.75" customHeight="1" x14ac:dyDescent="0.25">
      <c r="A27" s="52">
        <v>19</v>
      </c>
      <c r="B27" s="23" t="s">
        <v>211</v>
      </c>
      <c r="C27" s="24" t="s">
        <v>37</v>
      </c>
      <c r="D27" s="40" t="s">
        <v>431</v>
      </c>
      <c r="E27" s="32" t="s">
        <v>84</v>
      </c>
      <c r="F27" s="53"/>
      <c r="G27" s="53"/>
      <c r="H27" s="54"/>
      <c r="I27" s="82">
        <f t="shared" si="1"/>
        <v>0</v>
      </c>
      <c r="J27" s="56"/>
      <c r="K27" s="55">
        <f t="shared" si="0"/>
        <v>0</v>
      </c>
      <c r="L27" s="57"/>
      <c r="M27" s="8"/>
    </row>
    <row r="28" spans="1:13" ht="21" customHeight="1" x14ac:dyDescent="0.25">
      <c r="A28" s="52">
        <v>20</v>
      </c>
      <c r="B28" s="23" t="s">
        <v>33</v>
      </c>
      <c r="C28" s="24" t="s">
        <v>34</v>
      </c>
      <c r="D28" s="40" t="s">
        <v>431</v>
      </c>
      <c r="E28" s="32" t="s">
        <v>85</v>
      </c>
      <c r="F28" s="53"/>
      <c r="G28" s="53"/>
      <c r="H28" s="54"/>
      <c r="I28" s="82">
        <f t="shared" si="1"/>
        <v>0</v>
      </c>
      <c r="J28" s="56"/>
      <c r="K28" s="55">
        <f t="shared" si="0"/>
        <v>0</v>
      </c>
      <c r="L28" s="52"/>
      <c r="M28" s="8"/>
    </row>
    <row r="29" spans="1:13" ht="21" customHeight="1" x14ac:dyDescent="0.25">
      <c r="A29" s="52">
        <v>21</v>
      </c>
      <c r="B29" s="23" t="s">
        <v>212</v>
      </c>
      <c r="C29" s="24" t="s">
        <v>86</v>
      </c>
      <c r="D29" s="40" t="s">
        <v>431</v>
      </c>
      <c r="E29" s="32" t="s">
        <v>87</v>
      </c>
      <c r="F29" s="53"/>
      <c r="G29" s="53"/>
      <c r="H29" s="54"/>
      <c r="I29" s="82">
        <f t="shared" si="1"/>
        <v>0</v>
      </c>
      <c r="J29" s="56"/>
      <c r="K29" s="55">
        <f t="shared" si="0"/>
        <v>0</v>
      </c>
      <c r="L29" s="52"/>
      <c r="M29" s="8"/>
    </row>
    <row r="30" spans="1:13" ht="21" customHeight="1" x14ac:dyDescent="0.25">
      <c r="A30" s="52">
        <v>22</v>
      </c>
      <c r="B30" s="23" t="s">
        <v>181</v>
      </c>
      <c r="C30" s="24" t="s">
        <v>44</v>
      </c>
      <c r="D30" s="40" t="s">
        <v>431</v>
      </c>
      <c r="E30" s="32" t="s">
        <v>88</v>
      </c>
      <c r="F30" s="53"/>
      <c r="G30" s="53"/>
      <c r="H30" s="54"/>
      <c r="I30" s="82">
        <f t="shared" si="1"/>
        <v>0</v>
      </c>
      <c r="J30" s="56"/>
      <c r="K30" s="55">
        <f t="shared" si="0"/>
        <v>0</v>
      </c>
      <c r="L30" s="52"/>
      <c r="M30" s="8"/>
    </row>
    <row r="31" spans="1:13" ht="21" customHeight="1" x14ac:dyDescent="0.25">
      <c r="A31" s="52">
        <v>23</v>
      </c>
      <c r="B31" s="23" t="s">
        <v>163</v>
      </c>
      <c r="C31" s="24" t="s">
        <v>121</v>
      </c>
      <c r="D31" s="40" t="s">
        <v>431</v>
      </c>
      <c r="E31" s="32" t="s">
        <v>90</v>
      </c>
      <c r="F31" s="53"/>
      <c r="G31" s="53"/>
      <c r="H31" s="54"/>
      <c r="I31" s="82">
        <f t="shared" si="1"/>
        <v>0</v>
      </c>
      <c r="J31" s="56"/>
      <c r="K31" s="55">
        <f t="shared" si="0"/>
        <v>0</v>
      </c>
      <c r="L31" s="52"/>
      <c r="M31" s="8"/>
    </row>
    <row r="32" spans="1:13" ht="21" customHeight="1" x14ac:dyDescent="0.25">
      <c r="A32" s="52">
        <v>24</v>
      </c>
      <c r="B32" s="23" t="s">
        <v>213</v>
      </c>
      <c r="C32" s="24" t="s">
        <v>89</v>
      </c>
      <c r="D32" s="40" t="s">
        <v>431</v>
      </c>
      <c r="E32" s="32" t="s">
        <v>129</v>
      </c>
      <c r="F32" s="53"/>
      <c r="G32" s="53"/>
      <c r="H32" s="54"/>
      <c r="I32" s="82">
        <f t="shared" si="1"/>
        <v>0</v>
      </c>
      <c r="J32" s="56"/>
      <c r="K32" s="55">
        <f t="shared" si="0"/>
        <v>0</v>
      </c>
      <c r="L32" s="52"/>
      <c r="M32" s="8"/>
    </row>
    <row r="33" spans="1:13" ht="21" customHeight="1" x14ac:dyDescent="0.25">
      <c r="A33" s="52">
        <v>25</v>
      </c>
      <c r="B33" s="23" t="s">
        <v>214</v>
      </c>
      <c r="C33" s="24" t="s">
        <v>175</v>
      </c>
      <c r="D33" s="40" t="s">
        <v>431</v>
      </c>
      <c r="E33" s="32" t="s">
        <v>109</v>
      </c>
      <c r="F33" s="53"/>
      <c r="G33" s="53"/>
      <c r="H33" s="54"/>
      <c r="I33" s="82">
        <f t="shared" si="1"/>
        <v>0</v>
      </c>
      <c r="J33" s="56"/>
      <c r="K33" s="55">
        <f t="shared" si="0"/>
        <v>0</v>
      </c>
      <c r="L33" s="52"/>
      <c r="M33" s="8"/>
    </row>
    <row r="34" spans="1:13" ht="21" customHeight="1" x14ac:dyDescent="0.25">
      <c r="A34" s="52">
        <v>26</v>
      </c>
      <c r="B34" s="23" t="s">
        <v>162</v>
      </c>
      <c r="C34" s="24" t="s">
        <v>42</v>
      </c>
      <c r="D34" s="40" t="s">
        <v>431</v>
      </c>
      <c r="E34" s="32" t="s">
        <v>116</v>
      </c>
      <c r="F34" s="53"/>
      <c r="G34" s="53"/>
      <c r="H34" s="54"/>
      <c r="I34" s="82">
        <f t="shared" si="1"/>
        <v>0</v>
      </c>
      <c r="J34" s="56"/>
      <c r="K34" s="55">
        <f t="shared" si="0"/>
        <v>0</v>
      </c>
      <c r="L34" s="52"/>
      <c r="M34" s="8"/>
    </row>
    <row r="35" spans="1:13" ht="21" customHeight="1" x14ac:dyDescent="0.25">
      <c r="A35" s="52">
        <v>27</v>
      </c>
      <c r="B35" s="23" t="s">
        <v>215</v>
      </c>
      <c r="C35" s="24" t="s">
        <v>99</v>
      </c>
      <c r="D35" s="40" t="s">
        <v>439</v>
      </c>
      <c r="E35" s="32" t="s">
        <v>100</v>
      </c>
      <c r="F35" s="53"/>
      <c r="G35" s="53"/>
      <c r="H35" s="54"/>
      <c r="I35" s="82">
        <f t="shared" si="1"/>
        <v>0</v>
      </c>
      <c r="J35" s="56"/>
      <c r="K35" s="55">
        <f t="shared" si="0"/>
        <v>0</v>
      </c>
      <c r="L35" s="52"/>
      <c r="M35" s="8"/>
    </row>
    <row r="36" spans="1:13" ht="21" customHeight="1" x14ac:dyDescent="0.25">
      <c r="A36" s="52">
        <v>28</v>
      </c>
      <c r="B36" s="31" t="s">
        <v>216</v>
      </c>
      <c r="C36" s="24" t="s">
        <v>103</v>
      </c>
      <c r="D36" s="40" t="s">
        <v>439</v>
      </c>
      <c r="E36" s="32" t="s">
        <v>102</v>
      </c>
      <c r="F36" s="53"/>
      <c r="G36" s="53"/>
      <c r="H36" s="54"/>
      <c r="I36" s="82">
        <f t="shared" si="1"/>
        <v>0</v>
      </c>
      <c r="J36" s="56"/>
      <c r="K36" s="55">
        <f t="shared" si="0"/>
        <v>0</v>
      </c>
      <c r="L36" s="52"/>
      <c r="M36" s="8"/>
    </row>
    <row r="37" spans="1:13" ht="21" customHeight="1" x14ac:dyDescent="0.25">
      <c r="A37" s="52">
        <v>29</v>
      </c>
      <c r="B37" s="23" t="s">
        <v>217</v>
      </c>
      <c r="C37" s="24" t="s">
        <v>124</v>
      </c>
      <c r="D37" s="40" t="s">
        <v>439</v>
      </c>
      <c r="E37" s="32" t="s">
        <v>125</v>
      </c>
      <c r="F37" s="53"/>
      <c r="G37" s="53"/>
      <c r="H37" s="54"/>
      <c r="I37" s="82">
        <f t="shared" si="1"/>
        <v>0</v>
      </c>
      <c r="J37" s="56"/>
      <c r="K37" s="55">
        <f t="shared" si="0"/>
        <v>0</v>
      </c>
      <c r="L37" s="52"/>
      <c r="M37" s="8"/>
    </row>
    <row r="38" spans="1:13" ht="23.25" customHeight="1" x14ac:dyDescent="0.25">
      <c r="A38" s="52">
        <v>30</v>
      </c>
      <c r="B38" s="23" t="s">
        <v>218</v>
      </c>
      <c r="C38" s="24" t="s">
        <v>65</v>
      </c>
      <c r="D38" s="40" t="s">
        <v>317</v>
      </c>
      <c r="E38" s="32" t="s">
        <v>168</v>
      </c>
      <c r="F38" s="53"/>
      <c r="G38" s="53"/>
      <c r="H38" s="54"/>
      <c r="I38" s="82">
        <f t="shared" si="1"/>
        <v>0</v>
      </c>
      <c r="J38" s="56"/>
      <c r="K38" s="55">
        <f t="shared" si="0"/>
        <v>0</v>
      </c>
      <c r="L38" s="52"/>
      <c r="M38" s="8"/>
    </row>
    <row r="39" spans="1:13" ht="21" customHeight="1" x14ac:dyDescent="0.25">
      <c r="A39" s="52">
        <v>31</v>
      </c>
      <c r="B39" s="23" t="s">
        <v>201</v>
      </c>
      <c r="C39" s="24" t="s">
        <v>66</v>
      </c>
      <c r="D39" s="40" t="s">
        <v>317</v>
      </c>
      <c r="E39" s="32" t="s">
        <v>169</v>
      </c>
      <c r="F39" s="53"/>
      <c r="G39" s="53"/>
      <c r="H39" s="54"/>
      <c r="I39" s="82">
        <f t="shared" si="1"/>
        <v>0</v>
      </c>
      <c r="J39" s="56"/>
      <c r="K39" s="55">
        <f t="shared" si="0"/>
        <v>0</v>
      </c>
      <c r="L39" s="52"/>
      <c r="M39" s="8"/>
    </row>
    <row r="40" spans="1:13" ht="21" customHeight="1" x14ac:dyDescent="0.25">
      <c r="A40" s="52">
        <v>32</v>
      </c>
      <c r="B40" s="23" t="s">
        <v>181</v>
      </c>
      <c r="C40" s="24" t="s">
        <v>219</v>
      </c>
      <c r="D40" s="40" t="s">
        <v>291</v>
      </c>
      <c r="E40" s="32" t="s">
        <v>108</v>
      </c>
      <c r="F40" s="53"/>
      <c r="G40" s="53"/>
      <c r="H40" s="54"/>
      <c r="I40" s="82">
        <f t="shared" si="1"/>
        <v>0</v>
      </c>
      <c r="J40" s="56"/>
      <c r="K40" s="55">
        <f t="shared" si="0"/>
        <v>0</v>
      </c>
      <c r="L40" s="52"/>
      <c r="M40" s="8"/>
    </row>
    <row r="41" spans="1:13" ht="21" customHeight="1" x14ac:dyDescent="0.25">
      <c r="A41" s="52">
        <v>33</v>
      </c>
      <c r="B41" s="23" t="s">
        <v>220</v>
      </c>
      <c r="C41" s="24" t="s">
        <v>14</v>
      </c>
      <c r="D41" s="40" t="s">
        <v>317</v>
      </c>
      <c r="E41" s="32" t="s">
        <v>114</v>
      </c>
      <c r="F41" s="53"/>
      <c r="G41" s="53"/>
      <c r="H41" s="54"/>
      <c r="I41" s="82">
        <f t="shared" si="1"/>
        <v>0</v>
      </c>
      <c r="J41" s="56"/>
      <c r="K41" s="55">
        <f t="shared" si="0"/>
        <v>0</v>
      </c>
      <c r="L41" s="52"/>
      <c r="M41" s="8"/>
    </row>
    <row r="42" spans="1:13" ht="21" customHeight="1" x14ac:dyDescent="0.25">
      <c r="A42" s="52">
        <v>34</v>
      </c>
      <c r="B42" s="23" t="s">
        <v>221</v>
      </c>
      <c r="C42" s="24" t="s">
        <v>61</v>
      </c>
      <c r="D42" s="40" t="s">
        <v>457</v>
      </c>
      <c r="E42" s="32" t="s">
        <v>97</v>
      </c>
      <c r="F42" s="53"/>
      <c r="G42" s="53"/>
      <c r="H42" s="54"/>
      <c r="I42" s="82">
        <f t="shared" si="1"/>
        <v>0</v>
      </c>
      <c r="J42" s="56"/>
      <c r="K42" s="55">
        <f t="shared" si="0"/>
        <v>0</v>
      </c>
      <c r="L42" s="52"/>
      <c r="M42" s="8"/>
    </row>
    <row r="43" spans="1:13" ht="21" customHeight="1" x14ac:dyDescent="0.25">
      <c r="A43" s="52">
        <v>35</v>
      </c>
      <c r="B43" s="23" t="s">
        <v>222</v>
      </c>
      <c r="C43" s="24" t="s">
        <v>30</v>
      </c>
      <c r="D43" s="40" t="s">
        <v>457</v>
      </c>
      <c r="E43" s="32" t="s">
        <v>98</v>
      </c>
      <c r="F43" s="53"/>
      <c r="G43" s="53"/>
      <c r="H43" s="54"/>
      <c r="I43" s="82">
        <f t="shared" si="1"/>
        <v>0</v>
      </c>
      <c r="J43" s="56"/>
      <c r="K43" s="55">
        <f t="shared" si="0"/>
        <v>0</v>
      </c>
      <c r="L43" s="52"/>
      <c r="M43" s="8"/>
    </row>
    <row r="44" spans="1:13" s="14" customFormat="1" ht="21.75" customHeight="1" x14ac:dyDescent="0.25">
      <c r="A44" s="52">
        <v>36</v>
      </c>
      <c r="B44" s="23" t="s">
        <v>223</v>
      </c>
      <c r="C44" s="24" t="s">
        <v>91</v>
      </c>
      <c r="D44" s="40" t="s">
        <v>457</v>
      </c>
      <c r="E44" s="32" t="s">
        <v>92</v>
      </c>
      <c r="F44" s="53"/>
      <c r="G44" s="53"/>
      <c r="H44" s="54"/>
      <c r="I44" s="82">
        <f t="shared" si="1"/>
        <v>0</v>
      </c>
      <c r="J44" s="56"/>
      <c r="K44" s="55">
        <f t="shared" si="0"/>
        <v>0</v>
      </c>
      <c r="L44" s="52"/>
      <c r="M44" s="8"/>
    </row>
    <row r="45" spans="1:13" ht="21" customHeight="1" x14ac:dyDescent="0.25">
      <c r="A45" s="52">
        <v>37</v>
      </c>
      <c r="B45" s="23" t="s">
        <v>224</v>
      </c>
      <c r="C45" s="24" t="s">
        <v>93</v>
      </c>
      <c r="D45" s="40" t="s">
        <v>457</v>
      </c>
      <c r="E45" s="32" t="s">
        <v>94</v>
      </c>
      <c r="F45" s="53"/>
      <c r="G45" s="53"/>
      <c r="H45" s="54"/>
      <c r="I45" s="82">
        <f t="shared" si="1"/>
        <v>0</v>
      </c>
      <c r="J45" s="56"/>
      <c r="K45" s="55">
        <f t="shared" si="0"/>
        <v>0</v>
      </c>
      <c r="L45" s="52"/>
      <c r="M45" s="8"/>
    </row>
    <row r="46" spans="1:13" ht="21" customHeight="1" x14ac:dyDescent="0.25">
      <c r="A46" s="52">
        <v>38</v>
      </c>
      <c r="B46" s="23" t="s">
        <v>225</v>
      </c>
      <c r="C46" s="24" t="s">
        <v>23</v>
      </c>
      <c r="D46" s="40" t="s">
        <v>457</v>
      </c>
      <c r="E46" s="32" t="s">
        <v>96</v>
      </c>
      <c r="F46" s="53"/>
      <c r="G46" s="53"/>
      <c r="H46" s="54"/>
      <c r="I46" s="82">
        <f t="shared" si="1"/>
        <v>0</v>
      </c>
      <c r="J46" s="56"/>
      <c r="K46" s="55">
        <f t="shared" si="0"/>
        <v>0</v>
      </c>
      <c r="L46" s="52"/>
      <c r="M46" s="8"/>
    </row>
    <row r="47" spans="1:13" s="14" customFormat="1" ht="21" customHeight="1" x14ac:dyDescent="0.25">
      <c r="A47" s="52">
        <v>39</v>
      </c>
      <c r="B47" s="23" t="s">
        <v>132</v>
      </c>
      <c r="C47" s="24" t="s">
        <v>26</v>
      </c>
      <c r="D47" s="40" t="s">
        <v>457</v>
      </c>
      <c r="E47" s="32" t="s">
        <v>110</v>
      </c>
      <c r="F47" s="53"/>
      <c r="G47" s="53"/>
      <c r="H47" s="54"/>
      <c r="I47" s="82">
        <f t="shared" si="1"/>
        <v>0</v>
      </c>
      <c r="J47" s="56"/>
      <c r="K47" s="55">
        <f t="shared" si="0"/>
        <v>0</v>
      </c>
      <c r="L47" s="58"/>
      <c r="M47" s="8"/>
    </row>
    <row r="48" spans="1:13" ht="21" customHeight="1" x14ac:dyDescent="0.25">
      <c r="A48" s="52">
        <v>40</v>
      </c>
      <c r="B48" s="23" t="s">
        <v>226</v>
      </c>
      <c r="C48" s="24" t="s">
        <v>227</v>
      </c>
      <c r="D48" s="40" t="s">
        <v>457</v>
      </c>
      <c r="E48" s="32" t="s">
        <v>120</v>
      </c>
      <c r="F48" s="53"/>
      <c r="G48" s="53"/>
      <c r="H48" s="54"/>
      <c r="I48" s="82">
        <f t="shared" si="1"/>
        <v>0</v>
      </c>
      <c r="J48" s="56"/>
      <c r="K48" s="55">
        <f t="shared" si="0"/>
        <v>0</v>
      </c>
      <c r="L48" s="52"/>
      <c r="M48" s="8"/>
    </row>
    <row r="49" spans="1:13" ht="18.75" customHeight="1" x14ac:dyDescent="0.25">
      <c r="A49" s="52">
        <v>41</v>
      </c>
      <c r="B49" s="23" t="s">
        <v>174</v>
      </c>
      <c r="C49" s="24" t="s">
        <v>228</v>
      </c>
      <c r="D49" s="40" t="s">
        <v>494</v>
      </c>
      <c r="E49" s="32" t="s">
        <v>128</v>
      </c>
      <c r="F49" s="53"/>
      <c r="G49" s="53"/>
      <c r="H49" s="54"/>
      <c r="I49" s="82">
        <f t="shared" si="1"/>
        <v>0</v>
      </c>
      <c r="J49" s="56"/>
      <c r="K49" s="55">
        <f t="shared" si="0"/>
        <v>0</v>
      </c>
      <c r="L49" s="58"/>
      <c r="M49" s="8"/>
    </row>
    <row r="50" spans="1:13" ht="18" customHeight="1" x14ac:dyDescent="0.25">
      <c r="A50" s="52">
        <v>42</v>
      </c>
      <c r="B50" s="23" t="s">
        <v>229</v>
      </c>
      <c r="C50" s="24" t="s">
        <v>54</v>
      </c>
      <c r="D50" s="40" t="s">
        <v>494</v>
      </c>
      <c r="E50" s="32" t="s">
        <v>123</v>
      </c>
      <c r="F50" s="53"/>
      <c r="G50" s="53"/>
      <c r="H50" s="54"/>
      <c r="I50" s="82">
        <f t="shared" si="1"/>
        <v>0</v>
      </c>
      <c r="J50" s="56"/>
      <c r="K50" s="55">
        <f t="shared" si="0"/>
        <v>0</v>
      </c>
      <c r="L50" s="58"/>
      <c r="M50" s="8"/>
    </row>
    <row r="51" spans="1:13" ht="31.5" customHeight="1" x14ac:dyDescent="0.25">
      <c r="A51" s="98" t="s">
        <v>286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2"/>
      <c r="M51" s="8"/>
    </row>
    <row r="52" spans="1:13" ht="21" customHeight="1" x14ac:dyDescent="0.25">
      <c r="A52" s="52">
        <v>1</v>
      </c>
      <c r="B52" s="23" t="s">
        <v>230</v>
      </c>
      <c r="C52" s="24" t="s">
        <v>23</v>
      </c>
      <c r="D52" s="40" t="s">
        <v>355</v>
      </c>
      <c r="E52" s="33" t="s">
        <v>495</v>
      </c>
      <c r="F52" s="80">
        <v>5</v>
      </c>
      <c r="G52" s="80">
        <v>4</v>
      </c>
      <c r="H52" s="54"/>
      <c r="I52" s="82">
        <f>F52+G52</f>
        <v>9</v>
      </c>
      <c r="J52" s="56"/>
      <c r="K52" s="55">
        <f>I52-J52</f>
        <v>9</v>
      </c>
      <c r="L52" s="59"/>
      <c r="M52" s="8"/>
    </row>
    <row r="53" spans="1:13" ht="24.75" customHeight="1" x14ac:dyDescent="0.25">
      <c r="A53" s="52">
        <v>2</v>
      </c>
      <c r="B53" s="23" t="s">
        <v>231</v>
      </c>
      <c r="C53" s="24" t="s">
        <v>232</v>
      </c>
      <c r="D53" s="40" t="s">
        <v>355</v>
      </c>
      <c r="E53" s="33" t="s">
        <v>496</v>
      </c>
      <c r="F53" s="53"/>
      <c r="G53" s="53"/>
      <c r="H53" s="54"/>
      <c r="I53" s="82">
        <f t="shared" ref="I53:I116" si="2">F53+G53</f>
        <v>0</v>
      </c>
      <c r="J53" s="56"/>
      <c r="K53" s="55">
        <f t="shared" ref="K53:K116" si="3">I53-J53</f>
        <v>0</v>
      </c>
      <c r="L53" s="58"/>
      <c r="M53" s="8"/>
    </row>
    <row r="54" spans="1:13" ht="22.5" customHeight="1" x14ac:dyDescent="0.25">
      <c r="A54" s="52">
        <v>3</v>
      </c>
      <c r="B54" s="23" t="s">
        <v>233</v>
      </c>
      <c r="C54" s="24" t="s">
        <v>73</v>
      </c>
      <c r="D54" s="40" t="s">
        <v>355</v>
      </c>
      <c r="E54" s="33" t="s">
        <v>497</v>
      </c>
      <c r="F54" s="53"/>
      <c r="G54" s="53"/>
      <c r="H54" s="54"/>
      <c r="I54" s="82">
        <f t="shared" si="2"/>
        <v>0</v>
      </c>
      <c r="J54" s="56"/>
      <c r="K54" s="55">
        <f t="shared" si="3"/>
        <v>0</v>
      </c>
      <c r="L54" s="58"/>
      <c r="M54" s="8"/>
    </row>
    <row r="55" spans="1:13" ht="19.5" customHeight="1" x14ac:dyDescent="0.25">
      <c r="A55" s="52">
        <v>4</v>
      </c>
      <c r="B55" s="23" t="s">
        <v>20</v>
      </c>
      <c r="C55" s="24" t="s">
        <v>21</v>
      </c>
      <c r="D55" s="40" t="s">
        <v>355</v>
      </c>
      <c r="E55" s="33" t="s">
        <v>498</v>
      </c>
      <c r="F55" s="53"/>
      <c r="G55" s="53"/>
      <c r="H55" s="54"/>
      <c r="I55" s="82">
        <f t="shared" si="2"/>
        <v>0</v>
      </c>
      <c r="J55" s="56"/>
      <c r="K55" s="55">
        <f t="shared" si="3"/>
        <v>0</v>
      </c>
      <c r="L55" s="58"/>
      <c r="M55" s="8"/>
    </row>
    <row r="56" spans="1:13" ht="21" customHeight="1" x14ac:dyDescent="0.25">
      <c r="A56" s="52">
        <v>5</v>
      </c>
      <c r="B56" s="23" t="s">
        <v>216</v>
      </c>
      <c r="C56" s="24" t="s">
        <v>22</v>
      </c>
      <c r="D56" s="40" t="s">
        <v>355</v>
      </c>
      <c r="E56" s="33" t="s">
        <v>499</v>
      </c>
      <c r="F56" s="53"/>
      <c r="G56" s="53"/>
      <c r="H56" s="54"/>
      <c r="I56" s="82">
        <f t="shared" si="2"/>
        <v>0</v>
      </c>
      <c r="J56" s="56"/>
      <c r="K56" s="55">
        <f t="shared" si="3"/>
        <v>0</v>
      </c>
      <c r="L56" s="52"/>
      <c r="M56" s="8"/>
    </row>
    <row r="57" spans="1:13" ht="21" customHeight="1" x14ac:dyDescent="0.25">
      <c r="A57" s="52">
        <v>6</v>
      </c>
      <c r="B57" s="23" t="s">
        <v>163</v>
      </c>
      <c r="C57" s="24" t="s">
        <v>18</v>
      </c>
      <c r="D57" s="40" t="s">
        <v>355</v>
      </c>
      <c r="E57" s="33" t="s">
        <v>500</v>
      </c>
      <c r="F57" s="53"/>
      <c r="G57" s="53"/>
      <c r="H57" s="54"/>
      <c r="I57" s="82">
        <f t="shared" si="2"/>
        <v>0</v>
      </c>
      <c r="J57" s="56"/>
      <c r="K57" s="55">
        <f t="shared" si="3"/>
        <v>0</v>
      </c>
      <c r="L57" s="52"/>
      <c r="M57" s="8"/>
    </row>
    <row r="58" spans="1:13" ht="21" customHeight="1" x14ac:dyDescent="0.25">
      <c r="A58" s="52">
        <v>7</v>
      </c>
      <c r="B58" s="23" t="s">
        <v>234</v>
      </c>
      <c r="C58" s="24" t="s">
        <v>26</v>
      </c>
      <c r="D58" s="40" t="s">
        <v>355</v>
      </c>
      <c r="E58" s="33" t="s">
        <v>501</v>
      </c>
      <c r="F58" s="53"/>
      <c r="G58" s="53"/>
      <c r="H58" s="54"/>
      <c r="I58" s="82">
        <f t="shared" si="2"/>
        <v>0</v>
      </c>
      <c r="J58" s="56"/>
      <c r="K58" s="55">
        <f t="shared" si="3"/>
        <v>0</v>
      </c>
      <c r="L58" s="52"/>
      <c r="M58" s="8"/>
    </row>
    <row r="59" spans="1:13" ht="21" customHeight="1" x14ac:dyDescent="0.25">
      <c r="A59" s="52">
        <v>8</v>
      </c>
      <c r="B59" s="23" t="s">
        <v>235</v>
      </c>
      <c r="C59" s="24" t="s">
        <v>121</v>
      </c>
      <c r="D59" s="40" t="s">
        <v>355</v>
      </c>
      <c r="E59" s="33" t="s">
        <v>502</v>
      </c>
      <c r="F59" s="53"/>
      <c r="G59" s="53"/>
      <c r="H59" s="54"/>
      <c r="I59" s="82">
        <f t="shared" si="2"/>
        <v>0</v>
      </c>
      <c r="J59" s="56"/>
      <c r="K59" s="55">
        <f t="shared" si="3"/>
        <v>0</v>
      </c>
      <c r="L59" s="52"/>
      <c r="M59" s="8"/>
    </row>
    <row r="60" spans="1:13" ht="21" customHeight="1" x14ac:dyDescent="0.25">
      <c r="A60" s="52">
        <v>9</v>
      </c>
      <c r="B60" s="23" t="s">
        <v>236</v>
      </c>
      <c r="C60" s="24" t="s">
        <v>142</v>
      </c>
      <c r="D60" s="40" t="s">
        <v>288</v>
      </c>
      <c r="E60" s="33" t="s">
        <v>143</v>
      </c>
      <c r="F60" s="53"/>
      <c r="G60" s="53"/>
      <c r="H60" s="54"/>
      <c r="I60" s="82">
        <f t="shared" si="2"/>
        <v>0</v>
      </c>
      <c r="J60" s="56"/>
      <c r="K60" s="55">
        <f t="shared" si="3"/>
        <v>0</v>
      </c>
      <c r="L60" s="52"/>
      <c r="M60" s="8"/>
    </row>
    <row r="61" spans="1:13" ht="21" customHeight="1" x14ac:dyDescent="0.25">
      <c r="A61" s="52">
        <v>10</v>
      </c>
      <c r="B61" s="23" t="s">
        <v>237</v>
      </c>
      <c r="C61" s="24" t="s">
        <v>156</v>
      </c>
      <c r="D61" s="60" t="s">
        <v>298</v>
      </c>
      <c r="E61" s="33" t="s">
        <v>503</v>
      </c>
      <c r="F61" s="53"/>
      <c r="G61" s="53"/>
      <c r="H61" s="54"/>
      <c r="I61" s="82">
        <f t="shared" si="2"/>
        <v>0</v>
      </c>
      <c r="J61" s="56"/>
      <c r="K61" s="55">
        <f t="shared" si="3"/>
        <v>0</v>
      </c>
      <c r="L61" s="52"/>
      <c r="M61" s="8"/>
    </row>
    <row r="62" spans="1:13" ht="21" customHeight="1" x14ac:dyDescent="0.25">
      <c r="A62" s="52">
        <v>11</v>
      </c>
      <c r="B62" s="23" t="s">
        <v>237</v>
      </c>
      <c r="C62" s="24" t="s">
        <v>155</v>
      </c>
      <c r="D62" s="60" t="s">
        <v>298</v>
      </c>
      <c r="E62" s="33" t="s">
        <v>504</v>
      </c>
      <c r="F62" s="53"/>
      <c r="G62" s="53"/>
      <c r="H62" s="54"/>
      <c r="I62" s="82">
        <f t="shared" si="2"/>
        <v>0</v>
      </c>
      <c r="J62" s="56"/>
      <c r="K62" s="55">
        <f t="shared" si="3"/>
        <v>0</v>
      </c>
      <c r="L62" s="52"/>
      <c r="M62" s="8"/>
    </row>
    <row r="63" spans="1:13" ht="28.5" customHeight="1" x14ac:dyDescent="0.25">
      <c r="A63" s="52">
        <v>12</v>
      </c>
      <c r="B63" s="23" t="s">
        <v>238</v>
      </c>
      <c r="C63" s="24" t="s">
        <v>101</v>
      </c>
      <c r="D63" s="60" t="s">
        <v>298</v>
      </c>
      <c r="E63" s="33" t="s">
        <v>505</v>
      </c>
      <c r="F63" s="53"/>
      <c r="G63" s="53"/>
      <c r="H63" s="54"/>
      <c r="I63" s="82">
        <f t="shared" si="2"/>
        <v>0</v>
      </c>
      <c r="J63" s="56"/>
      <c r="K63" s="55">
        <f t="shared" si="3"/>
        <v>0</v>
      </c>
      <c r="L63" s="52"/>
      <c r="M63" s="8"/>
    </row>
    <row r="64" spans="1:13" s="14" customFormat="1" ht="39.75" customHeight="1" x14ac:dyDescent="0.25">
      <c r="A64" s="52">
        <v>13</v>
      </c>
      <c r="B64" s="23" t="s">
        <v>239</v>
      </c>
      <c r="C64" s="24" t="s">
        <v>112</v>
      </c>
      <c r="D64" s="60" t="s">
        <v>298</v>
      </c>
      <c r="E64" s="33" t="s">
        <v>506</v>
      </c>
      <c r="F64" s="53"/>
      <c r="G64" s="53"/>
      <c r="H64" s="54"/>
      <c r="I64" s="82">
        <f t="shared" si="2"/>
        <v>0</v>
      </c>
      <c r="J64" s="56"/>
      <c r="K64" s="55">
        <f t="shared" si="3"/>
        <v>0</v>
      </c>
      <c r="L64" s="52"/>
      <c r="M64" s="8"/>
    </row>
    <row r="65" spans="1:13" ht="21" customHeight="1" x14ac:dyDescent="0.25">
      <c r="A65" s="52">
        <v>14</v>
      </c>
      <c r="B65" s="23" t="s">
        <v>240</v>
      </c>
      <c r="C65" s="24" t="s">
        <v>127</v>
      </c>
      <c r="D65" s="60" t="s">
        <v>298</v>
      </c>
      <c r="E65" s="33" t="s">
        <v>507</v>
      </c>
      <c r="F65" s="53"/>
      <c r="G65" s="53"/>
      <c r="H65" s="54"/>
      <c r="I65" s="82">
        <f t="shared" si="2"/>
        <v>0</v>
      </c>
      <c r="J65" s="55"/>
      <c r="K65" s="55">
        <f t="shared" si="3"/>
        <v>0</v>
      </c>
      <c r="L65" s="52"/>
      <c r="M65" s="8"/>
    </row>
    <row r="66" spans="1:13" ht="21" customHeight="1" x14ac:dyDescent="0.25">
      <c r="A66" s="52">
        <v>15</v>
      </c>
      <c r="B66" s="23" t="s">
        <v>241</v>
      </c>
      <c r="C66" s="24" t="s">
        <v>64</v>
      </c>
      <c r="D66" s="60" t="s">
        <v>298</v>
      </c>
      <c r="E66" s="33" t="s">
        <v>508</v>
      </c>
      <c r="F66" s="53"/>
      <c r="G66" s="53"/>
      <c r="H66" s="54"/>
      <c r="I66" s="82">
        <f t="shared" si="2"/>
        <v>0</v>
      </c>
      <c r="J66" s="55"/>
      <c r="K66" s="55">
        <f t="shared" si="3"/>
        <v>0</v>
      </c>
      <c r="L66" s="52"/>
      <c r="M66" s="8"/>
    </row>
    <row r="67" spans="1:13" ht="21" customHeight="1" x14ac:dyDescent="0.25">
      <c r="A67" s="52">
        <v>16</v>
      </c>
      <c r="B67" s="23" t="s">
        <v>242</v>
      </c>
      <c r="C67" s="24" t="s">
        <v>147</v>
      </c>
      <c r="D67" s="60" t="s">
        <v>298</v>
      </c>
      <c r="E67" s="33" t="s">
        <v>509</v>
      </c>
      <c r="F67" s="53"/>
      <c r="G67" s="53"/>
      <c r="H67" s="54"/>
      <c r="I67" s="82">
        <f t="shared" si="2"/>
        <v>0</v>
      </c>
      <c r="J67" s="55"/>
      <c r="K67" s="55">
        <f t="shared" si="3"/>
        <v>0</v>
      </c>
      <c r="L67" s="52"/>
      <c r="M67" s="8"/>
    </row>
    <row r="68" spans="1:13" ht="28.5" customHeight="1" x14ac:dyDescent="0.25">
      <c r="A68" s="52">
        <v>17</v>
      </c>
      <c r="B68" s="29" t="s">
        <v>243</v>
      </c>
      <c r="C68" s="34" t="s">
        <v>126</v>
      </c>
      <c r="D68" s="60" t="s">
        <v>298</v>
      </c>
      <c r="E68" s="35" t="s">
        <v>510</v>
      </c>
      <c r="F68" s="53"/>
      <c r="G68" s="53"/>
      <c r="H68" s="54"/>
      <c r="I68" s="82">
        <f t="shared" si="2"/>
        <v>0</v>
      </c>
      <c r="J68" s="55"/>
      <c r="K68" s="55">
        <f t="shared" si="3"/>
        <v>0</v>
      </c>
      <c r="L68" s="52"/>
      <c r="M68" s="8"/>
    </row>
    <row r="69" spans="1:13" ht="21" customHeight="1" x14ac:dyDescent="0.25">
      <c r="A69" s="52">
        <v>18</v>
      </c>
      <c r="B69" s="23" t="s">
        <v>244</v>
      </c>
      <c r="C69" s="24" t="s">
        <v>51</v>
      </c>
      <c r="D69" s="60" t="s">
        <v>291</v>
      </c>
      <c r="E69" s="33" t="s">
        <v>139</v>
      </c>
      <c r="F69" s="53"/>
      <c r="G69" s="53"/>
      <c r="H69" s="54"/>
      <c r="I69" s="82">
        <f t="shared" si="2"/>
        <v>0</v>
      </c>
      <c r="J69" s="55"/>
      <c r="K69" s="55">
        <f t="shared" si="3"/>
        <v>0</v>
      </c>
      <c r="L69" s="52"/>
      <c r="M69" s="8"/>
    </row>
    <row r="70" spans="1:13" ht="21" customHeight="1" x14ac:dyDescent="0.25">
      <c r="A70" s="52">
        <v>19</v>
      </c>
      <c r="B70" s="23" t="s">
        <v>245</v>
      </c>
      <c r="C70" s="24" t="s">
        <v>48</v>
      </c>
      <c r="D70" s="40" t="s">
        <v>288</v>
      </c>
      <c r="E70" s="33" t="s">
        <v>138</v>
      </c>
      <c r="F70" s="53"/>
      <c r="G70" s="53"/>
      <c r="H70" s="54"/>
      <c r="I70" s="82">
        <f t="shared" si="2"/>
        <v>0</v>
      </c>
      <c r="J70" s="55"/>
      <c r="K70" s="55">
        <f t="shared" si="3"/>
        <v>0</v>
      </c>
      <c r="L70" s="52"/>
      <c r="M70" s="8"/>
    </row>
    <row r="71" spans="1:13" ht="21" customHeight="1" x14ac:dyDescent="0.25">
      <c r="A71" s="52">
        <v>20</v>
      </c>
      <c r="B71" s="23" t="s">
        <v>246</v>
      </c>
      <c r="C71" s="24" t="s">
        <v>247</v>
      </c>
      <c r="D71" s="60" t="s">
        <v>298</v>
      </c>
      <c r="E71" s="33" t="s">
        <v>511</v>
      </c>
      <c r="F71" s="53"/>
      <c r="G71" s="53"/>
      <c r="H71" s="54"/>
      <c r="I71" s="82">
        <f t="shared" si="2"/>
        <v>0</v>
      </c>
      <c r="J71" s="55"/>
      <c r="K71" s="55">
        <f t="shared" si="3"/>
        <v>0</v>
      </c>
      <c r="L71" s="52"/>
      <c r="M71" s="8"/>
    </row>
    <row r="72" spans="1:13" ht="21" customHeight="1" x14ac:dyDescent="0.25">
      <c r="A72" s="52">
        <v>21</v>
      </c>
      <c r="B72" s="23" t="s">
        <v>237</v>
      </c>
      <c r="C72" s="24" t="s">
        <v>30</v>
      </c>
      <c r="D72" s="60" t="s">
        <v>431</v>
      </c>
      <c r="E72" s="33" t="s">
        <v>28</v>
      </c>
      <c r="F72" s="53"/>
      <c r="G72" s="53"/>
      <c r="H72" s="54"/>
      <c r="I72" s="82">
        <f t="shared" si="2"/>
        <v>0</v>
      </c>
      <c r="J72" s="55"/>
      <c r="K72" s="55">
        <f t="shared" si="3"/>
        <v>0</v>
      </c>
      <c r="L72" s="52"/>
      <c r="M72" s="8"/>
    </row>
    <row r="73" spans="1:13" ht="21" customHeight="1" x14ac:dyDescent="0.25">
      <c r="A73" s="52">
        <v>22</v>
      </c>
      <c r="B73" s="68" t="s">
        <v>248</v>
      </c>
      <c r="C73" s="24" t="s">
        <v>249</v>
      </c>
      <c r="D73" s="40" t="s">
        <v>288</v>
      </c>
      <c r="E73" s="33" t="s">
        <v>29</v>
      </c>
      <c r="F73" s="53"/>
      <c r="G73" s="53"/>
      <c r="H73" s="54"/>
      <c r="I73" s="82">
        <f t="shared" si="2"/>
        <v>0</v>
      </c>
      <c r="J73" s="55"/>
      <c r="K73" s="55">
        <f t="shared" si="3"/>
        <v>0</v>
      </c>
      <c r="L73" s="52"/>
      <c r="M73" s="8"/>
    </row>
    <row r="74" spans="1:13" ht="21" customHeight="1" x14ac:dyDescent="0.25">
      <c r="A74" s="103">
        <v>23</v>
      </c>
      <c r="B74" s="69" t="s">
        <v>164</v>
      </c>
      <c r="C74" s="70" t="s">
        <v>83</v>
      </c>
      <c r="D74" s="71" t="s">
        <v>525</v>
      </c>
      <c r="E74" s="72" t="s">
        <v>31</v>
      </c>
      <c r="F74" s="53"/>
      <c r="G74" s="53"/>
      <c r="H74" s="54"/>
      <c r="I74" s="82">
        <f t="shared" si="2"/>
        <v>0</v>
      </c>
      <c r="J74" s="55"/>
      <c r="K74" s="55">
        <f t="shared" si="3"/>
        <v>0</v>
      </c>
      <c r="L74" s="73" t="s">
        <v>526</v>
      </c>
      <c r="M74" s="8"/>
    </row>
    <row r="75" spans="1:13" ht="21" customHeight="1" x14ac:dyDescent="0.25">
      <c r="A75" s="104"/>
      <c r="B75" s="23" t="s">
        <v>250</v>
      </c>
      <c r="C75" s="24" t="s">
        <v>121</v>
      </c>
      <c r="D75" s="60" t="s">
        <v>524</v>
      </c>
      <c r="E75" s="33" t="s">
        <v>31</v>
      </c>
      <c r="F75" s="53"/>
      <c r="G75" s="53"/>
      <c r="H75" s="54"/>
      <c r="I75" s="82">
        <f t="shared" si="2"/>
        <v>0</v>
      </c>
      <c r="J75" s="55"/>
      <c r="K75" s="55">
        <f t="shared" si="3"/>
        <v>0</v>
      </c>
      <c r="L75" s="74" t="s">
        <v>527</v>
      </c>
      <c r="M75" s="8"/>
    </row>
    <row r="76" spans="1:13" ht="21" customHeight="1" x14ac:dyDescent="0.25">
      <c r="A76" s="103">
        <v>24</v>
      </c>
      <c r="B76" s="20" t="s">
        <v>216</v>
      </c>
      <c r="C76" s="21" t="s">
        <v>249</v>
      </c>
      <c r="D76" s="25" t="s">
        <v>528</v>
      </c>
      <c r="E76" s="75" t="s">
        <v>32</v>
      </c>
      <c r="F76" s="53"/>
      <c r="G76" s="53"/>
      <c r="H76" s="54"/>
      <c r="I76" s="82">
        <f t="shared" si="2"/>
        <v>0</v>
      </c>
      <c r="J76" s="55"/>
      <c r="K76" s="55">
        <f t="shared" si="3"/>
        <v>0</v>
      </c>
      <c r="L76" s="76" t="s">
        <v>529</v>
      </c>
      <c r="M76" s="8"/>
    </row>
    <row r="77" spans="1:13" ht="21" customHeight="1" x14ac:dyDescent="0.25">
      <c r="A77" s="104"/>
      <c r="B77" s="23" t="s">
        <v>166</v>
      </c>
      <c r="C77" s="24" t="s">
        <v>39</v>
      </c>
      <c r="D77" s="60" t="s">
        <v>431</v>
      </c>
      <c r="E77" s="33" t="s">
        <v>32</v>
      </c>
      <c r="F77" s="53"/>
      <c r="G77" s="53"/>
      <c r="H77" s="54"/>
      <c r="I77" s="82">
        <f t="shared" si="2"/>
        <v>0</v>
      </c>
      <c r="J77" s="55"/>
      <c r="K77" s="55">
        <f t="shared" si="3"/>
        <v>0</v>
      </c>
      <c r="L77" s="76" t="s">
        <v>530</v>
      </c>
      <c r="M77" s="8"/>
    </row>
    <row r="78" spans="1:13" ht="21" customHeight="1" x14ac:dyDescent="0.25">
      <c r="A78" s="52">
        <v>25</v>
      </c>
      <c r="B78" s="23" t="s">
        <v>251</v>
      </c>
      <c r="C78" s="24" t="s">
        <v>252</v>
      </c>
      <c r="D78" s="60" t="s">
        <v>308</v>
      </c>
      <c r="E78" s="33" t="s">
        <v>35</v>
      </c>
      <c r="F78" s="53"/>
      <c r="G78" s="53"/>
      <c r="H78" s="54"/>
      <c r="I78" s="82">
        <f t="shared" si="2"/>
        <v>0</v>
      </c>
      <c r="J78" s="55"/>
      <c r="K78" s="55">
        <f t="shared" si="3"/>
        <v>0</v>
      </c>
      <c r="L78" s="52"/>
      <c r="M78" s="8"/>
    </row>
    <row r="79" spans="1:13" ht="21" customHeight="1" x14ac:dyDescent="0.25">
      <c r="A79" s="52">
        <v>26</v>
      </c>
      <c r="B79" s="23" t="s">
        <v>253</v>
      </c>
      <c r="C79" s="24" t="s">
        <v>60</v>
      </c>
      <c r="D79" s="60" t="s">
        <v>431</v>
      </c>
      <c r="E79" s="33" t="s">
        <v>36</v>
      </c>
      <c r="F79" s="53"/>
      <c r="G79" s="53"/>
      <c r="H79" s="54"/>
      <c r="I79" s="82">
        <f t="shared" si="2"/>
        <v>0</v>
      </c>
      <c r="J79" s="55"/>
      <c r="K79" s="55">
        <f t="shared" si="3"/>
        <v>0</v>
      </c>
      <c r="L79" s="52"/>
      <c r="M79" s="8"/>
    </row>
    <row r="80" spans="1:13" ht="21" customHeight="1" x14ac:dyDescent="0.25">
      <c r="A80" s="52">
        <v>27</v>
      </c>
      <c r="B80" s="23" t="s">
        <v>254</v>
      </c>
      <c r="C80" s="24" t="s">
        <v>23</v>
      </c>
      <c r="D80" s="60" t="s">
        <v>308</v>
      </c>
      <c r="E80" s="33" t="s">
        <v>38</v>
      </c>
      <c r="F80" s="53"/>
      <c r="G80" s="53"/>
      <c r="H80" s="54"/>
      <c r="I80" s="82">
        <f t="shared" si="2"/>
        <v>0</v>
      </c>
      <c r="J80" s="55"/>
      <c r="K80" s="55">
        <f t="shared" si="3"/>
        <v>0</v>
      </c>
      <c r="L80" s="52"/>
      <c r="M80" s="8"/>
    </row>
    <row r="81" spans="1:14" ht="21" customHeight="1" x14ac:dyDescent="0.25">
      <c r="A81" s="52">
        <v>28</v>
      </c>
      <c r="B81" s="23" t="s">
        <v>255</v>
      </c>
      <c r="C81" s="24" t="s">
        <v>44</v>
      </c>
      <c r="D81" s="40" t="s">
        <v>288</v>
      </c>
      <c r="E81" s="33" t="s">
        <v>40</v>
      </c>
      <c r="F81" s="53"/>
      <c r="G81" s="53"/>
      <c r="H81" s="54"/>
      <c r="I81" s="82">
        <f t="shared" si="2"/>
        <v>0</v>
      </c>
      <c r="J81" s="55"/>
      <c r="K81" s="55">
        <f t="shared" si="3"/>
        <v>0</v>
      </c>
      <c r="L81" s="52"/>
      <c r="M81" s="8"/>
    </row>
    <row r="82" spans="1:14" ht="21" customHeight="1" x14ac:dyDescent="0.25">
      <c r="A82" s="52">
        <v>29</v>
      </c>
      <c r="B82" s="23" t="s">
        <v>256</v>
      </c>
      <c r="C82" s="24" t="s">
        <v>39</v>
      </c>
      <c r="D82" s="60" t="s">
        <v>431</v>
      </c>
      <c r="E82" s="33" t="s">
        <v>41</v>
      </c>
      <c r="F82" s="53"/>
      <c r="G82" s="53"/>
      <c r="H82" s="54"/>
      <c r="I82" s="82">
        <f t="shared" si="2"/>
        <v>0</v>
      </c>
      <c r="J82" s="55"/>
      <c r="K82" s="55">
        <f t="shared" si="3"/>
        <v>0</v>
      </c>
      <c r="L82" s="52"/>
      <c r="M82" s="8"/>
    </row>
    <row r="83" spans="1:14" ht="21" customHeight="1" x14ac:dyDescent="0.25">
      <c r="A83" s="52">
        <v>30</v>
      </c>
      <c r="B83" s="23" t="s">
        <v>257</v>
      </c>
      <c r="C83" s="24" t="s">
        <v>258</v>
      </c>
      <c r="D83" s="40" t="s">
        <v>288</v>
      </c>
      <c r="E83" s="33" t="s">
        <v>43</v>
      </c>
      <c r="F83" s="53"/>
      <c r="G83" s="53"/>
      <c r="H83" s="54"/>
      <c r="I83" s="82">
        <f t="shared" si="2"/>
        <v>0</v>
      </c>
      <c r="J83" s="55"/>
      <c r="K83" s="55">
        <f t="shared" si="3"/>
        <v>0</v>
      </c>
      <c r="L83" s="52"/>
      <c r="M83" s="8"/>
    </row>
    <row r="84" spans="1:14" ht="21" customHeight="1" x14ac:dyDescent="0.25">
      <c r="A84" s="52">
        <v>31</v>
      </c>
      <c r="B84" s="23" t="s">
        <v>159</v>
      </c>
      <c r="C84" s="24" t="s">
        <v>259</v>
      </c>
      <c r="D84" s="60" t="s">
        <v>340</v>
      </c>
      <c r="E84" s="33" t="s">
        <v>45</v>
      </c>
      <c r="F84" s="53"/>
      <c r="G84" s="53"/>
      <c r="H84" s="54"/>
      <c r="I84" s="82">
        <f t="shared" si="2"/>
        <v>0</v>
      </c>
      <c r="J84" s="55"/>
      <c r="K84" s="55">
        <f t="shared" si="3"/>
        <v>0</v>
      </c>
      <c r="L84" s="52"/>
      <c r="M84" s="8"/>
    </row>
    <row r="85" spans="1:14" ht="21" customHeight="1" x14ac:dyDescent="0.25">
      <c r="A85" s="52">
        <v>32</v>
      </c>
      <c r="B85" s="23" t="s">
        <v>260</v>
      </c>
      <c r="C85" s="24" t="s">
        <v>261</v>
      </c>
      <c r="D85" s="60" t="s">
        <v>308</v>
      </c>
      <c r="E85" s="33" t="s">
        <v>46</v>
      </c>
      <c r="F85" s="53"/>
      <c r="G85" s="53"/>
      <c r="H85" s="54"/>
      <c r="I85" s="82">
        <f t="shared" si="2"/>
        <v>0</v>
      </c>
      <c r="J85" s="55"/>
      <c r="K85" s="55">
        <f t="shared" si="3"/>
        <v>0</v>
      </c>
      <c r="L85" s="52"/>
      <c r="M85" s="8"/>
    </row>
    <row r="86" spans="1:14" ht="21" customHeight="1" x14ac:dyDescent="0.25">
      <c r="A86" s="52">
        <v>33</v>
      </c>
      <c r="B86" s="23" t="s">
        <v>159</v>
      </c>
      <c r="C86" s="24" t="s">
        <v>160</v>
      </c>
      <c r="D86" s="60" t="s">
        <v>431</v>
      </c>
      <c r="E86" s="33" t="s">
        <v>152</v>
      </c>
      <c r="F86" s="53"/>
      <c r="G86" s="53"/>
      <c r="H86" s="54"/>
      <c r="I86" s="82">
        <f t="shared" si="2"/>
        <v>0</v>
      </c>
      <c r="J86" s="55"/>
      <c r="K86" s="55">
        <f t="shared" si="3"/>
        <v>0</v>
      </c>
      <c r="L86" s="52"/>
      <c r="M86" s="8"/>
    </row>
    <row r="87" spans="1:14" ht="21" customHeight="1" x14ac:dyDescent="0.25">
      <c r="A87" s="52">
        <v>34</v>
      </c>
      <c r="B87" s="23" t="s">
        <v>262</v>
      </c>
      <c r="C87" s="24" t="s">
        <v>27</v>
      </c>
      <c r="D87" s="60" t="s">
        <v>431</v>
      </c>
      <c r="E87" s="33" t="s">
        <v>153</v>
      </c>
      <c r="F87" s="53"/>
      <c r="G87" s="53"/>
      <c r="H87" s="54"/>
      <c r="I87" s="82">
        <f t="shared" si="2"/>
        <v>0</v>
      </c>
      <c r="J87" s="55"/>
      <c r="K87" s="55">
        <f t="shared" si="3"/>
        <v>0</v>
      </c>
      <c r="L87" s="52"/>
      <c r="M87" s="8"/>
    </row>
    <row r="88" spans="1:14" ht="33" x14ac:dyDescent="0.25">
      <c r="A88" s="52">
        <v>35</v>
      </c>
      <c r="B88" s="23" t="s">
        <v>166</v>
      </c>
      <c r="C88" s="24" t="s">
        <v>39</v>
      </c>
      <c r="D88" s="60" t="s">
        <v>431</v>
      </c>
      <c r="E88" s="33" t="s">
        <v>531</v>
      </c>
      <c r="F88" s="53"/>
      <c r="G88" s="53"/>
      <c r="H88" s="54"/>
      <c r="I88" s="82">
        <f t="shared" si="2"/>
        <v>0</v>
      </c>
      <c r="J88" s="55"/>
      <c r="K88" s="55">
        <f t="shared" si="3"/>
        <v>0</v>
      </c>
      <c r="L88" s="76" t="s">
        <v>532</v>
      </c>
      <c r="M88" s="8"/>
      <c r="N88" s="8"/>
    </row>
    <row r="89" spans="1:14" ht="52.5" customHeight="1" x14ac:dyDescent="0.25">
      <c r="A89" s="52">
        <v>36</v>
      </c>
      <c r="B89" s="29" t="s">
        <v>263</v>
      </c>
      <c r="C89" s="34" t="s">
        <v>264</v>
      </c>
      <c r="D89" s="60" t="s">
        <v>431</v>
      </c>
      <c r="E89" s="35" t="s">
        <v>522</v>
      </c>
      <c r="F89" s="53"/>
      <c r="G89" s="53"/>
      <c r="H89" s="54"/>
      <c r="I89" s="82">
        <f t="shared" si="2"/>
        <v>0</v>
      </c>
      <c r="J89" s="55"/>
      <c r="K89" s="55">
        <f t="shared" si="3"/>
        <v>0</v>
      </c>
      <c r="L89" s="61"/>
      <c r="M89" s="8"/>
    </row>
    <row r="90" spans="1:14" ht="21" customHeight="1" x14ac:dyDescent="0.25">
      <c r="A90" s="52">
        <v>37</v>
      </c>
      <c r="B90" s="23" t="s">
        <v>265</v>
      </c>
      <c r="C90" s="36" t="s">
        <v>266</v>
      </c>
      <c r="D90" s="60" t="s">
        <v>288</v>
      </c>
      <c r="E90" s="33" t="s">
        <v>133</v>
      </c>
      <c r="F90" s="53"/>
      <c r="G90" s="53"/>
      <c r="H90" s="54"/>
      <c r="I90" s="82">
        <f t="shared" si="2"/>
        <v>0</v>
      </c>
      <c r="J90" s="55"/>
      <c r="K90" s="55">
        <f t="shared" si="3"/>
        <v>0</v>
      </c>
      <c r="L90" s="52"/>
      <c r="M90" s="8"/>
    </row>
    <row r="91" spans="1:14" ht="21" customHeight="1" x14ac:dyDescent="0.25">
      <c r="A91" s="52">
        <v>38</v>
      </c>
      <c r="B91" s="23" t="s">
        <v>178</v>
      </c>
      <c r="C91" s="24" t="s">
        <v>34</v>
      </c>
      <c r="D91" s="60" t="s">
        <v>288</v>
      </c>
      <c r="E91" s="33" t="s">
        <v>144</v>
      </c>
      <c r="F91" s="53"/>
      <c r="G91" s="53"/>
      <c r="H91" s="54"/>
      <c r="I91" s="82">
        <f t="shared" si="2"/>
        <v>0</v>
      </c>
      <c r="J91" s="55"/>
      <c r="K91" s="55">
        <f t="shared" si="3"/>
        <v>0</v>
      </c>
      <c r="L91" s="52"/>
      <c r="M91" s="8"/>
    </row>
    <row r="92" spans="1:14" ht="22.5" customHeight="1" x14ac:dyDescent="0.25">
      <c r="A92" s="52">
        <v>39</v>
      </c>
      <c r="B92" s="23" t="s">
        <v>267</v>
      </c>
      <c r="C92" s="24" t="s">
        <v>176</v>
      </c>
      <c r="D92" s="60" t="s">
        <v>288</v>
      </c>
      <c r="E92" s="33" t="s">
        <v>145</v>
      </c>
      <c r="F92" s="53"/>
      <c r="G92" s="53"/>
      <c r="H92" s="54"/>
      <c r="I92" s="82">
        <f t="shared" si="2"/>
        <v>0</v>
      </c>
      <c r="J92" s="55"/>
      <c r="K92" s="55">
        <f t="shared" si="3"/>
        <v>0</v>
      </c>
      <c r="L92" s="52"/>
      <c r="M92" s="8"/>
    </row>
    <row r="93" spans="1:14" ht="21" customHeight="1" x14ac:dyDescent="0.25">
      <c r="A93" s="52">
        <v>40</v>
      </c>
      <c r="B93" s="23" t="s">
        <v>268</v>
      </c>
      <c r="C93" s="24" t="s">
        <v>269</v>
      </c>
      <c r="D93" s="60" t="s">
        <v>340</v>
      </c>
      <c r="E93" s="33" t="s">
        <v>512</v>
      </c>
      <c r="F93" s="53"/>
      <c r="G93" s="53"/>
      <c r="H93" s="54"/>
      <c r="I93" s="82">
        <f t="shared" si="2"/>
        <v>0</v>
      </c>
      <c r="J93" s="55"/>
      <c r="K93" s="55">
        <f t="shared" si="3"/>
        <v>0</v>
      </c>
      <c r="L93" s="52"/>
      <c r="M93" s="8"/>
    </row>
    <row r="94" spans="1:14" ht="21" customHeight="1" x14ac:dyDescent="0.25">
      <c r="A94" s="52">
        <v>41</v>
      </c>
      <c r="B94" s="23" t="s">
        <v>53</v>
      </c>
      <c r="C94" s="24" t="s">
        <v>54</v>
      </c>
      <c r="D94" s="60" t="s">
        <v>439</v>
      </c>
      <c r="E94" s="33" t="s">
        <v>55</v>
      </c>
      <c r="F94" s="53"/>
      <c r="G94" s="53"/>
      <c r="H94" s="54"/>
      <c r="I94" s="82">
        <f t="shared" si="2"/>
        <v>0</v>
      </c>
      <c r="J94" s="55"/>
      <c r="K94" s="55">
        <f t="shared" si="3"/>
        <v>0</v>
      </c>
      <c r="L94" s="52"/>
      <c r="M94" s="8"/>
    </row>
    <row r="95" spans="1:14" ht="21" customHeight="1" x14ac:dyDescent="0.25">
      <c r="A95" s="52">
        <v>42</v>
      </c>
      <c r="B95" s="23" t="s">
        <v>270</v>
      </c>
      <c r="C95" s="24" t="s">
        <v>56</v>
      </c>
      <c r="D95" s="60" t="s">
        <v>439</v>
      </c>
      <c r="E95" s="33" t="s">
        <v>57</v>
      </c>
      <c r="F95" s="53"/>
      <c r="G95" s="53"/>
      <c r="H95" s="54"/>
      <c r="I95" s="82">
        <f t="shared" si="2"/>
        <v>0</v>
      </c>
      <c r="J95" s="55"/>
      <c r="K95" s="55">
        <f t="shared" si="3"/>
        <v>0</v>
      </c>
      <c r="L95" s="52"/>
      <c r="M95" s="8"/>
    </row>
    <row r="96" spans="1:14" ht="21" customHeight="1" x14ac:dyDescent="0.25">
      <c r="A96" s="52">
        <v>43</v>
      </c>
      <c r="B96" s="23" t="s">
        <v>271</v>
      </c>
      <c r="C96" s="24" t="s">
        <v>134</v>
      </c>
      <c r="D96" s="60" t="s">
        <v>288</v>
      </c>
      <c r="E96" s="33" t="s">
        <v>135</v>
      </c>
      <c r="F96" s="53"/>
      <c r="G96" s="53"/>
      <c r="H96" s="54"/>
      <c r="I96" s="82">
        <f t="shared" si="2"/>
        <v>0</v>
      </c>
      <c r="J96" s="55"/>
      <c r="K96" s="55">
        <f t="shared" si="3"/>
        <v>0</v>
      </c>
      <c r="L96" s="52"/>
      <c r="M96" s="8"/>
    </row>
    <row r="97" spans="1:13" ht="21" customHeight="1" x14ac:dyDescent="0.25">
      <c r="A97" s="103">
        <v>44</v>
      </c>
      <c r="B97" s="77" t="s">
        <v>216</v>
      </c>
      <c r="C97" s="78" t="s">
        <v>10</v>
      </c>
      <c r="D97" s="25" t="s">
        <v>317</v>
      </c>
      <c r="E97" s="72" t="s">
        <v>11</v>
      </c>
      <c r="F97" s="53"/>
      <c r="G97" s="53"/>
      <c r="H97" s="54"/>
      <c r="I97" s="82">
        <f t="shared" si="2"/>
        <v>0</v>
      </c>
      <c r="J97" s="55"/>
      <c r="K97" s="55">
        <f t="shared" si="3"/>
        <v>0</v>
      </c>
      <c r="L97" s="76" t="s">
        <v>529</v>
      </c>
      <c r="M97" s="8"/>
    </row>
    <row r="98" spans="1:13" ht="21" customHeight="1" x14ac:dyDescent="0.25">
      <c r="A98" s="104"/>
      <c r="B98" s="31" t="s">
        <v>244</v>
      </c>
      <c r="C98" s="24" t="s">
        <v>51</v>
      </c>
      <c r="D98" s="60" t="s">
        <v>291</v>
      </c>
      <c r="E98" s="33" t="s">
        <v>11</v>
      </c>
      <c r="F98" s="53"/>
      <c r="G98" s="53"/>
      <c r="H98" s="54"/>
      <c r="I98" s="82">
        <f t="shared" si="2"/>
        <v>0</v>
      </c>
      <c r="J98" s="55"/>
      <c r="K98" s="55">
        <f t="shared" si="3"/>
        <v>0</v>
      </c>
      <c r="L98" s="74" t="s">
        <v>533</v>
      </c>
      <c r="M98" s="8"/>
    </row>
    <row r="99" spans="1:13" ht="21" customHeight="1" x14ac:dyDescent="0.25">
      <c r="A99" s="52">
        <v>45</v>
      </c>
      <c r="B99" s="23" t="s">
        <v>272</v>
      </c>
      <c r="C99" s="24" t="s">
        <v>273</v>
      </c>
      <c r="D99" s="60" t="s">
        <v>513</v>
      </c>
      <c r="E99" s="33" t="s">
        <v>13</v>
      </c>
      <c r="F99" s="53"/>
      <c r="G99" s="53"/>
      <c r="H99" s="54"/>
      <c r="I99" s="82">
        <f t="shared" si="2"/>
        <v>0</v>
      </c>
      <c r="J99" s="55"/>
      <c r="K99" s="55">
        <f t="shared" si="3"/>
        <v>0</v>
      </c>
      <c r="L99" s="52"/>
      <c r="M99" s="8"/>
    </row>
    <row r="100" spans="1:13" ht="21" customHeight="1" x14ac:dyDescent="0.25">
      <c r="A100" s="52">
        <v>46</v>
      </c>
      <c r="B100" s="23" t="s">
        <v>274</v>
      </c>
      <c r="C100" s="24" t="s">
        <v>67</v>
      </c>
      <c r="D100" s="60" t="s">
        <v>317</v>
      </c>
      <c r="E100" s="33" t="s">
        <v>15</v>
      </c>
      <c r="F100" s="53"/>
      <c r="G100" s="53"/>
      <c r="H100" s="54"/>
      <c r="I100" s="82">
        <f t="shared" si="2"/>
        <v>0</v>
      </c>
      <c r="J100" s="55"/>
      <c r="K100" s="55">
        <f t="shared" si="3"/>
        <v>0</v>
      </c>
      <c r="L100" s="52"/>
      <c r="M100" s="8"/>
    </row>
    <row r="101" spans="1:13" ht="21" customHeight="1" x14ac:dyDescent="0.25">
      <c r="A101" s="52">
        <v>47</v>
      </c>
      <c r="B101" s="23" t="s">
        <v>225</v>
      </c>
      <c r="C101" s="24" t="s">
        <v>140</v>
      </c>
      <c r="D101" s="60" t="s">
        <v>317</v>
      </c>
      <c r="E101" s="33" t="s">
        <v>141</v>
      </c>
      <c r="F101" s="53"/>
      <c r="G101" s="53"/>
      <c r="H101" s="54"/>
      <c r="I101" s="82">
        <f t="shared" si="2"/>
        <v>0</v>
      </c>
      <c r="J101" s="55"/>
      <c r="K101" s="55">
        <f t="shared" si="3"/>
        <v>0</v>
      </c>
      <c r="L101" s="52"/>
      <c r="M101" s="8"/>
    </row>
    <row r="102" spans="1:13" ht="21" customHeight="1" x14ac:dyDescent="0.25">
      <c r="A102" s="52">
        <v>48</v>
      </c>
      <c r="B102" s="23" t="s">
        <v>275</v>
      </c>
      <c r="C102" s="24" t="s">
        <v>51</v>
      </c>
      <c r="D102" s="40" t="s">
        <v>457</v>
      </c>
      <c r="E102" s="33" t="s">
        <v>514</v>
      </c>
      <c r="F102" s="53"/>
      <c r="G102" s="53"/>
      <c r="H102" s="54"/>
      <c r="I102" s="82">
        <f t="shared" si="2"/>
        <v>0</v>
      </c>
      <c r="J102" s="55"/>
      <c r="K102" s="55">
        <f t="shared" si="3"/>
        <v>0</v>
      </c>
      <c r="L102" s="52"/>
      <c r="M102" s="8"/>
    </row>
    <row r="103" spans="1:13" ht="21" customHeight="1" x14ac:dyDescent="0.25">
      <c r="A103" s="52">
        <v>49</v>
      </c>
      <c r="B103" s="23" t="s">
        <v>276</v>
      </c>
      <c r="C103" s="24" t="s">
        <v>52</v>
      </c>
      <c r="D103" s="40" t="s">
        <v>457</v>
      </c>
      <c r="E103" s="33" t="s">
        <v>515</v>
      </c>
      <c r="F103" s="53"/>
      <c r="G103" s="53"/>
      <c r="H103" s="54"/>
      <c r="I103" s="82">
        <f t="shared" si="2"/>
        <v>0</v>
      </c>
      <c r="J103" s="55"/>
      <c r="K103" s="55">
        <f t="shared" si="3"/>
        <v>0</v>
      </c>
      <c r="L103" s="53"/>
      <c r="M103" s="8"/>
    </row>
    <row r="104" spans="1:13" ht="23.25" customHeight="1" x14ac:dyDescent="0.25">
      <c r="A104" s="52">
        <v>50</v>
      </c>
      <c r="B104" s="23" t="s">
        <v>245</v>
      </c>
      <c r="C104" s="24" t="s">
        <v>48</v>
      </c>
      <c r="D104" s="40" t="s">
        <v>457</v>
      </c>
      <c r="E104" s="33" t="s">
        <v>516</v>
      </c>
      <c r="F104" s="53"/>
      <c r="G104" s="53"/>
      <c r="H104" s="54"/>
      <c r="I104" s="82">
        <f t="shared" si="2"/>
        <v>0</v>
      </c>
      <c r="J104" s="55"/>
      <c r="K104" s="55">
        <f t="shared" si="3"/>
        <v>0</v>
      </c>
      <c r="L104" s="52"/>
      <c r="M104" s="8"/>
    </row>
    <row r="105" spans="1:13" ht="21" customHeight="1" x14ac:dyDescent="0.25">
      <c r="A105" s="52">
        <v>51</v>
      </c>
      <c r="B105" s="23" t="s">
        <v>277</v>
      </c>
      <c r="C105" s="24" t="s">
        <v>49</v>
      </c>
      <c r="D105" s="40" t="s">
        <v>457</v>
      </c>
      <c r="E105" s="33" t="s">
        <v>517</v>
      </c>
      <c r="F105" s="53"/>
      <c r="G105" s="53"/>
      <c r="H105" s="54"/>
      <c r="I105" s="82">
        <f t="shared" si="2"/>
        <v>0</v>
      </c>
      <c r="J105" s="55"/>
      <c r="K105" s="55">
        <f t="shared" si="3"/>
        <v>0</v>
      </c>
      <c r="L105" s="52"/>
      <c r="M105" s="8"/>
    </row>
    <row r="106" spans="1:13" ht="21" customHeight="1" x14ac:dyDescent="0.25">
      <c r="A106" s="52">
        <v>52</v>
      </c>
      <c r="B106" s="23" t="s">
        <v>183</v>
      </c>
      <c r="C106" s="24" t="s">
        <v>50</v>
      </c>
      <c r="D106" s="40" t="s">
        <v>457</v>
      </c>
      <c r="E106" s="33" t="s">
        <v>518</v>
      </c>
      <c r="F106" s="53"/>
      <c r="G106" s="53"/>
      <c r="H106" s="54"/>
      <c r="I106" s="82">
        <f t="shared" si="2"/>
        <v>0</v>
      </c>
      <c r="J106" s="55"/>
      <c r="K106" s="55">
        <f t="shared" si="3"/>
        <v>0</v>
      </c>
      <c r="L106" s="52"/>
      <c r="M106" s="8"/>
    </row>
    <row r="107" spans="1:13" ht="21" customHeight="1" x14ac:dyDescent="0.25">
      <c r="A107" s="52">
        <v>53</v>
      </c>
      <c r="B107" s="23" t="s">
        <v>278</v>
      </c>
      <c r="C107" s="24" t="s">
        <v>95</v>
      </c>
      <c r="D107" s="40" t="s">
        <v>457</v>
      </c>
      <c r="E107" s="33" t="s">
        <v>519</v>
      </c>
      <c r="F107" s="53"/>
      <c r="G107" s="53"/>
      <c r="H107" s="54"/>
      <c r="I107" s="82">
        <f t="shared" si="2"/>
        <v>0</v>
      </c>
      <c r="J107" s="55"/>
      <c r="K107" s="55">
        <f t="shared" si="3"/>
        <v>0</v>
      </c>
      <c r="L107" s="52"/>
      <c r="M107" s="8"/>
    </row>
    <row r="108" spans="1:13" ht="33.75" customHeight="1" x14ac:dyDescent="0.25">
      <c r="A108" s="52">
        <v>54</v>
      </c>
      <c r="B108" s="29" t="s">
        <v>279</v>
      </c>
      <c r="C108" s="34" t="s">
        <v>131</v>
      </c>
      <c r="D108" s="60" t="s">
        <v>308</v>
      </c>
      <c r="E108" s="35" t="s">
        <v>520</v>
      </c>
      <c r="F108" s="53"/>
      <c r="G108" s="53"/>
      <c r="H108" s="54"/>
      <c r="I108" s="82">
        <f t="shared" si="2"/>
        <v>0</v>
      </c>
      <c r="J108" s="55"/>
      <c r="K108" s="55">
        <f t="shared" si="3"/>
        <v>0</v>
      </c>
      <c r="L108" s="53"/>
      <c r="M108" s="8"/>
    </row>
    <row r="109" spans="1:13" ht="21" customHeight="1" x14ac:dyDescent="0.25">
      <c r="A109" s="52">
        <v>55</v>
      </c>
      <c r="B109" s="31" t="s">
        <v>280</v>
      </c>
      <c r="C109" s="24" t="s">
        <v>147</v>
      </c>
      <c r="D109" s="60" t="s">
        <v>288</v>
      </c>
      <c r="E109" s="33" t="s">
        <v>137</v>
      </c>
      <c r="F109" s="53"/>
      <c r="G109" s="53"/>
      <c r="H109" s="54"/>
      <c r="I109" s="82">
        <f t="shared" si="2"/>
        <v>0</v>
      </c>
      <c r="J109" s="55"/>
      <c r="K109" s="55">
        <f t="shared" si="3"/>
        <v>0</v>
      </c>
      <c r="L109" s="52"/>
      <c r="M109" s="8"/>
    </row>
    <row r="110" spans="1:13" ht="21" customHeight="1" x14ac:dyDescent="0.25">
      <c r="A110" s="103">
        <v>56</v>
      </c>
      <c r="B110" s="22" t="s">
        <v>534</v>
      </c>
      <c r="C110" s="21" t="s">
        <v>535</v>
      </c>
      <c r="D110" s="25" t="s">
        <v>288</v>
      </c>
      <c r="E110" s="75" t="s">
        <v>146</v>
      </c>
      <c r="F110" s="53"/>
      <c r="G110" s="53"/>
      <c r="H110" s="54"/>
      <c r="I110" s="82">
        <f t="shared" si="2"/>
        <v>0</v>
      </c>
      <c r="J110" s="55"/>
      <c r="K110" s="55">
        <f t="shared" si="3"/>
        <v>0</v>
      </c>
      <c r="L110" s="76" t="s">
        <v>536</v>
      </c>
      <c r="M110" s="8"/>
    </row>
    <row r="111" spans="1:13" ht="21" customHeight="1" x14ac:dyDescent="0.25">
      <c r="A111" s="104"/>
      <c r="B111" s="31" t="s">
        <v>280</v>
      </c>
      <c r="C111" s="24" t="s">
        <v>147</v>
      </c>
      <c r="D111" s="60" t="s">
        <v>288</v>
      </c>
      <c r="E111" s="33" t="s">
        <v>146</v>
      </c>
      <c r="F111" s="53"/>
      <c r="G111" s="53"/>
      <c r="H111" s="54"/>
      <c r="I111" s="82">
        <f t="shared" si="2"/>
        <v>0</v>
      </c>
      <c r="J111" s="55"/>
      <c r="K111" s="55">
        <f t="shared" si="3"/>
        <v>0</v>
      </c>
      <c r="L111" s="76" t="s">
        <v>537</v>
      </c>
      <c r="M111" s="8"/>
    </row>
    <row r="112" spans="1:13" ht="21" customHeight="1" x14ac:dyDescent="0.25">
      <c r="A112" s="52">
        <v>57</v>
      </c>
      <c r="B112" s="23" t="s">
        <v>281</v>
      </c>
      <c r="C112" s="24" t="s">
        <v>24</v>
      </c>
      <c r="D112" s="60" t="s">
        <v>288</v>
      </c>
      <c r="E112" s="33" t="s">
        <v>148</v>
      </c>
      <c r="F112" s="53"/>
      <c r="G112" s="53"/>
      <c r="H112" s="54"/>
      <c r="I112" s="82">
        <f t="shared" si="2"/>
        <v>0</v>
      </c>
      <c r="J112" s="55"/>
      <c r="K112" s="55">
        <f t="shared" si="3"/>
        <v>0</v>
      </c>
      <c r="L112" s="52"/>
      <c r="M112" s="8"/>
    </row>
    <row r="113" spans="1:13" ht="21" customHeight="1" x14ac:dyDescent="0.25">
      <c r="A113" s="103">
        <v>58</v>
      </c>
      <c r="B113" s="77" t="s">
        <v>70</v>
      </c>
      <c r="C113" s="78" t="s">
        <v>5</v>
      </c>
      <c r="D113" s="28" t="s">
        <v>457</v>
      </c>
      <c r="E113" s="79" t="s">
        <v>521</v>
      </c>
      <c r="F113" s="53"/>
      <c r="G113" s="53"/>
      <c r="H113" s="54"/>
      <c r="I113" s="82">
        <f t="shared" si="2"/>
        <v>0</v>
      </c>
      <c r="J113" s="55"/>
      <c r="K113" s="55">
        <f t="shared" si="3"/>
        <v>0</v>
      </c>
      <c r="L113" s="76" t="s">
        <v>529</v>
      </c>
      <c r="M113" s="8"/>
    </row>
    <row r="114" spans="1:13" ht="21" customHeight="1" x14ac:dyDescent="0.25">
      <c r="A114" s="104"/>
      <c r="B114" s="37" t="s">
        <v>282</v>
      </c>
      <c r="C114" s="38" t="s">
        <v>104</v>
      </c>
      <c r="D114" s="62" t="s">
        <v>457</v>
      </c>
      <c r="E114" s="39" t="s">
        <v>521</v>
      </c>
      <c r="F114" s="53"/>
      <c r="G114" s="53"/>
      <c r="H114" s="54"/>
      <c r="I114" s="82">
        <f t="shared" si="2"/>
        <v>0</v>
      </c>
      <c r="J114" s="55"/>
      <c r="K114" s="55">
        <f t="shared" si="3"/>
        <v>0</v>
      </c>
      <c r="L114" s="76" t="s">
        <v>530</v>
      </c>
      <c r="M114" s="8"/>
    </row>
    <row r="115" spans="1:13" ht="21" customHeight="1" x14ac:dyDescent="0.25">
      <c r="A115" s="52">
        <v>59</v>
      </c>
      <c r="B115" s="23" t="s">
        <v>283</v>
      </c>
      <c r="C115" s="24" t="s">
        <v>149</v>
      </c>
      <c r="D115" s="40" t="s">
        <v>343</v>
      </c>
      <c r="E115" s="33" t="s">
        <v>154</v>
      </c>
      <c r="F115" s="53"/>
      <c r="G115" s="53"/>
      <c r="H115" s="54"/>
      <c r="I115" s="82">
        <f t="shared" si="2"/>
        <v>0</v>
      </c>
      <c r="J115" s="55"/>
      <c r="K115" s="55">
        <f t="shared" si="3"/>
        <v>0</v>
      </c>
      <c r="L115" s="52"/>
      <c r="M115" s="8"/>
    </row>
    <row r="116" spans="1:13" ht="21" customHeight="1" x14ac:dyDescent="0.25">
      <c r="A116" s="52">
        <v>60</v>
      </c>
      <c r="B116" s="23" t="s">
        <v>284</v>
      </c>
      <c r="C116" s="24" t="s">
        <v>48</v>
      </c>
      <c r="D116" s="40" t="s">
        <v>343</v>
      </c>
      <c r="E116" s="33" t="s">
        <v>151</v>
      </c>
      <c r="F116" s="53"/>
      <c r="G116" s="53"/>
      <c r="H116" s="54"/>
      <c r="I116" s="82">
        <f t="shared" si="2"/>
        <v>0</v>
      </c>
      <c r="J116" s="55"/>
      <c r="K116" s="55">
        <f t="shared" si="3"/>
        <v>0</v>
      </c>
      <c r="L116" s="52"/>
      <c r="M116" s="8"/>
    </row>
    <row r="117" spans="1:13" ht="21" customHeight="1" x14ac:dyDescent="0.25">
      <c r="A117" s="52">
        <v>61</v>
      </c>
      <c r="B117" s="23" t="s">
        <v>167</v>
      </c>
      <c r="C117" s="24" t="s">
        <v>23</v>
      </c>
      <c r="D117" s="40" t="s">
        <v>343</v>
      </c>
      <c r="E117" s="33" t="s">
        <v>150</v>
      </c>
      <c r="F117" s="53"/>
      <c r="G117" s="53"/>
      <c r="H117" s="54"/>
      <c r="I117" s="82">
        <f t="shared" ref="I117" si="4">F117+G117</f>
        <v>0</v>
      </c>
      <c r="J117" s="55"/>
      <c r="K117" s="55">
        <f t="shared" ref="K117" si="5">I117-J117</f>
        <v>0</v>
      </c>
      <c r="L117" s="52"/>
      <c r="M117" s="8"/>
    </row>
    <row r="118" spans="1:13" ht="28.5" customHeight="1" x14ac:dyDescent="0.25">
      <c r="A118" s="98" t="s">
        <v>287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100"/>
      <c r="M118" s="8"/>
    </row>
    <row r="119" spans="1:13" ht="21" customHeight="1" x14ac:dyDescent="0.25">
      <c r="A119" s="52">
        <v>1</v>
      </c>
      <c r="B119" s="23" t="s">
        <v>183</v>
      </c>
      <c r="C119" s="24" t="s">
        <v>184</v>
      </c>
      <c r="D119" s="40" t="s">
        <v>288</v>
      </c>
      <c r="E119" s="33" t="s">
        <v>289</v>
      </c>
      <c r="F119" s="80">
        <v>5</v>
      </c>
      <c r="G119" s="80">
        <v>4</v>
      </c>
      <c r="H119" s="54"/>
      <c r="I119" s="82">
        <f>F119+G119</f>
        <v>9</v>
      </c>
      <c r="J119" s="55"/>
      <c r="K119" s="55">
        <f t="shared" ref="K119:K182" si="6">I119-J119</f>
        <v>9</v>
      </c>
      <c r="L119" s="52"/>
      <c r="M119" s="8"/>
    </row>
    <row r="120" spans="1:13" ht="21" customHeight="1" x14ac:dyDescent="0.25">
      <c r="A120" s="52">
        <v>2</v>
      </c>
      <c r="B120" s="23" t="s">
        <v>290</v>
      </c>
      <c r="C120" s="24" t="s">
        <v>26</v>
      </c>
      <c r="D120" s="40" t="s">
        <v>291</v>
      </c>
      <c r="E120" s="33" t="s">
        <v>292</v>
      </c>
      <c r="F120" s="53"/>
      <c r="G120" s="53"/>
      <c r="H120" s="54"/>
      <c r="I120" s="82">
        <f t="shared" ref="I120:I145" si="7">F120+G120</f>
        <v>0</v>
      </c>
      <c r="J120" s="55"/>
      <c r="K120" s="55">
        <f t="shared" si="6"/>
        <v>0</v>
      </c>
      <c r="L120" s="52"/>
      <c r="M120" s="8"/>
    </row>
    <row r="121" spans="1:13" ht="21" customHeight="1" x14ac:dyDescent="0.25">
      <c r="A121" s="52">
        <v>3</v>
      </c>
      <c r="B121" s="23" t="s">
        <v>293</v>
      </c>
      <c r="C121" s="24" t="s">
        <v>182</v>
      </c>
      <c r="D121" s="40" t="s">
        <v>288</v>
      </c>
      <c r="E121" s="33" t="s">
        <v>294</v>
      </c>
      <c r="F121" s="53"/>
      <c r="G121" s="53"/>
      <c r="H121" s="54"/>
      <c r="I121" s="82">
        <f t="shared" si="7"/>
        <v>0</v>
      </c>
      <c r="J121" s="55"/>
      <c r="K121" s="55">
        <f t="shared" si="6"/>
        <v>0</v>
      </c>
      <c r="L121" s="52"/>
      <c r="M121" s="8"/>
    </row>
    <row r="122" spans="1:13" ht="21" customHeight="1" x14ac:dyDescent="0.25">
      <c r="A122" s="52">
        <v>4</v>
      </c>
      <c r="B122" s="23" t="s">
        <v>295</v>
      </c>
      <c r="C122" s="24" t="s">
        <v>62</v>
      </c>
      <c r="D122" s="40" t="s">
        <v>288</v>
      </c>
      <c r="E122" s="33" t="s">
        <v>296</v>
      </c>
      <c r="F122" s="53"/>
      <c r="G122" s="53"/>
      <c r="H122" s="54"/>
      <c r="I122" s="82">
        <f t="shared" si="7"/>
        <v>0</v>
      </c>
      <c r="J122" s="55"/>
      <c r="K122" s="55">
        <f t="shared" si="6"/>
        <v>0</v>
      </c>
      <c r="L122" s="52"/>
      <c r="M122" s="8"/>
    </row>
    <row r="123" spans="1:13" ht="21" customHeight="1" x14ac:dyDescent="0.25">
      <c r="A123" s="52">
        <v>5</v>
      </c>
      <c r="B123" s="23" t="s">
        <v>297</v>
      </c>
      <c r="C123" s="24" t="s">
        <v>130</v>
      </c>
      <c r="D123" s="40" t="s">
        <v>298</v>
      </c>
      <c r="E123" s="33" t="s">
        <v>299</v>
      </c>
      <c r="F123" s="53"/>
      <c r="G123" s="53"/>
      <c r="H123" s="54"/>
      <c r="I123" s="82">
        <f t="shared" si="7"/>
        <v>0</v>
      </c>
      <c r="J123" s="55"/>
      <c r="K123" s="55">
        <f t="shared" si="6"/>
        <v>0</v>
      </c>
      <c r="L123" s="52"/>
      <c r="M123" s="8"/>
    </row>
    <row r="124" spans="1:13" ht="21" customHeight="1" x14ac:dyDescent="0.25">
      <c r="A124" s="52">
        <v>6</v>
      </c>
      <c r="B124" s="23" t="s">
        <v>300</v>
      </c>
      <c r="C124" s="24" t="s">
        <v>6</v>
      </c>
      <c r="D124" s="40" t="s">
        <v>298</v>
      </c>
      <c r="E124" s="33" t="s">
        <v>301</v>
      </c>
      <c r="F124" s="53"/>
      <c r="G124" s="53"/>
      <c r="H124" s="54"/>
      <c r="I124" s="82">
        <f t="shared" si="7"/>
        <v>0</v>
      </c>
      <c r="J124" s="55"/>
      <c r="K124" s="55">
        <f t="shared" si="6"/>
        <v>0</v>
      </c>
      <c r="L124" s="52"/>
      <c r="M124" s="8"/>
    </row>
    <row r="125" spans="1:13" ht="21" customHeight="1" x14ac:dyDescent="0.25">
      <c r="A125" s="52">
        <v>7</v>
      </c>
      <c r="B125" s="23" t="s">
        <v>302</v>
      </c>
      <c r="C125" s="24" t="s">
        <v>7</v>
      </c>
      <c r="D125" s="40" t="s">
        <v>298</v>
      </c>
      <c r="E125" s="33" t="s">
        <v>303</v>
      </c>
      <c r="F125" s="53"/>
      <c r="G125" s="53"/>
      <c r="H125" s="54"/>
      <c r="I125" s="82">
        <f t="shared" si="7"/>
        <v>0</v>
      </c>
      <c r="J125" s="55"/>
      <c r="K125" s="55">
        <f t="shared" si="6"/>
        <v>0</v>
      </c>
      <c r="L125" s="52"/>
      <c r="M125" s="8"/>
    </row>
    <row r="126" spans="1:13" ht="21" customHeight="1" x14ac:dyDescent="0.25">
      <c r="A126" s="52">
        <v>8</v>
      </c>
      <c r="B126" s="23" t="s">
        <v>304</v>
      </c>
      <c r="C126" s="24" t="s">
        <v>305</v>
      </c>
      <c r="D126" s="40" t="s">
        <v>288</v>
      </c>
      <c r="E126" s="33" t="s">
        <v>306</v>
      </c>
      <c r="F126" s="53"/>
      <c r="G126" s="53"/>
      <c r="H126" s="54"/>
      <c r="I126" s="82">
        <f t="shared" si="7"/>
        <v>0</v>
      </c>
      <c r="J126" s="55"/>
      <c r="K126" s="55">
        <f t="shared" si="6"/>
        <v>0</v>
      </c>
      <c r="L126" s="52"/>
      <c r="M126" s="8"/>
    </row>
    <row r="127" spans="1:13" ht="21" customHeight="1" x14ac:dyDescent="0.25">
      <c r="A127" s="52">
        <v>9</v>
      </c>
      <c r="B127" s="23" t="s">
        <v>216</v>
      </c>
      <c r="C127" s="24" t="s">
        <v>307</v>
      </c>
      <c r="D127" s="40" t="s">
        <v>308</v>
      </c>
      <c r="E127" s="33" t="s">
        <v>309</v>
      </c>
      <c r="F127" s="63"/>
      <c r="G127" s="53"/>
      <c r="H127" s="54"/>
      <c r="I127" s="82">
        <f t="shared" si="7"/>
        <v>0</v>
      </c>
      <c r="J127" s="55"/>
      <c r="K127" s="55">
        <f t="shared" si="6"/>
        <v>0</v>
      </c>
      <c r="L127" s="52"/>
      <c r="M127" s="8"/>
    </row>
    <row r="128" spans="1:13" ht="21" customHeight="1" x14ac:dyDescent="0.25">
      <c r="A128" s="52">
        <v>10</v>
      </c>
      <c r="B128" s="23" t="s">
        <v>183</v>
      </c>
      <c r="C128" s="24" t="s">
        <v>158</v>
      </c>
      <c r="D128" s="40" t="s">
        <v>288</v>
      </c>
      <c r="E128" s="33" t="s">
        <v>310</v>
      </c>
      <c r="F128" s="53"/>
      <c r="G128" s="53"/>
      <c r="H128" s="54"/>
      <c r="I128" s="82">
        <f t="shared" si="7"/>
        <v>0</v>
      </c>
      <c r="J128" s="55"/>
      <c r="K128" s="55">
        <f t="shared" si="6"/>
        <v>0</v>
      </c>
      <c r="L128" s="52"/>
      <c r="M128" s="8"/>
    </row>
    <row r="129" spans="1:13" ht="21" customHeight="1" x14ac:dyDescent="0.25">
      <c r="A129" s="52">
        <v>11</v>
      </c>
      <c r="B129" s="23" t="s">
        <v>311</v>
      </c>
      <c r="C129" s="24" t="s">
        <v>312</v>
      </c>
      <c r="D129" s="40" t="s">
        <v>288</v>
      </c>
      <c r="E129" s="33" t="s">
        <v>313</v>
      </c>
      <c r="F129" s="53"/>
      <c r="G129" s="53"/>
      <c r="H129" s="54"/>
      <c r="I129" s="82">
        <f t="shared" si="7"/>
        <v>0</v>
      </c>
      <c r="J129" s="55"/>
      <c r="K129" s="55">
        <f t="shared" si="6"/>
        <v>0</v>
      </c>
      <c r="L129" s="52"/>
      <c r="M129" s="8"/>
    </row>
    <row r="130" spans="1:13" ht="21" customHeight="1" x14ac:dyDescent="0.25">
      <c r="A130" s="52">
        <v>12</v>
      </c>
      <c r="B130" s="23" t="s">
        <v>245</v>
      </c>
      <c r="C130" s="24" t="s">
        <v>314</v>
      </c>
      <c r="D130" s="40" t="s">
        <v>308</v>
      </c>
      <c r="E130" s="33" t="s">
        <v>315</v>
      </c>
      <c r="F130" s="53"/>
      <c r="G130" s="53"/>
      <c r="H130" s="54"/>
      <c r="I130" s="82">
        <f t="shared" si="7"/>
        <v>0</v>
      </c>
      <c r="J130" s="55"/>
      <c r="K130" s="55">
        <f t="shared" si="6"/>
        <v>0</v>
      </c>
      <c r="L130" s="52"/>
      <c r="M130" s="8"/>
    </row>
    <row r="131" spans="1:13" ht="21" customHeight="1" x14ac:dyDescent="0.25">
      <c r="A131" s="52">
        <v>13</v>
      </c>
      <c r="B131" s="23" t="s">
        <v>161</v>
      </c>
      <c r="C131" s="24" t="s">
        <v>316</v>
      </c>
      <c r="D131" s="40" t="s">
        <v>317</v>
      </c>
      <c r="E131" s="33" t="s">
        <v>318</v>
      </c>
      <c r="F131" s="53"/>
      <c r="G131" s="53"/>
      <c r="H131" s="54"/>
      <c r="I131" s="82">
        <f t="shared" si="7"/>
        <v>0</v>
      </c>
      <c r="J131" s="55"/>
      <c r="K131" s="55">
        <f t="shared" si="6"/>
        <v>0</v>
      </c>
      <c r="L131" s="52"/>
      <c r="M131" s="8"/>
    </row>
    <row r="132" spans="1:13" ht="21" customHeight="1" x14ac:dyDescent="0.25">
      <c r="A132" s="52">
        <v>14</v>
      </c>
      <c r="B132" s="23" t="s">
        <v>319</v>
      </c>
      <c r="C132" s="24" t="s">
        <v>112</v>
      </c>
      <c r="D132" s="40" t="s">
        <v>317</v>
      </c>
      <c r="E132" s="33" t="s">
        <v>320</v>
      </c>
      <c r="F132" s="53"/>
      <c r="G132" s="53"/>
      <c r="H132" s="54"/>
      <c r="I132" s="82">
        <f t="shared" si="7"/>
        <v>0</v>
      </c>
      <c r="J132" s="55"/>
      <c r="K132" s="55">
        <f t="shared" si="6"/>
        <v>0</v>
      </c>
      <c r="L132" s="52"/>
      <c r="M132" s="8"/>
    </row>
    <row r="133" spans="1:13" ht="21" customHeight="1" x14ac:dyDescent="0.25">
      <c r="A133" s="52">
        <v>15</v>
      </c>
      <c r="B133" s="23" t="s">
        <v>321</v>
      </c>
      <c r="C133" s="24" t="s">
        <v>16</v>
      </c>
      <c r="D133" s="40" t="s">
        <v>317</v>
      </c>
      <c r="E133" s="33" t="s">
        <v>322</v>
      </c>
      <c r="F133" s="53"/>
      <c r="G133" s="53"/>
      <c r="H133" s="54"/>
      <c r="I133" s="82">
        <f t="shared" si="7"/>
        <v>0</v>
      </c>
      <c r="J133" s="55"/>
      <c r="K133" s="55">
        <f t="shared" si="6"/>
        <v>0</v>
      </c>
      <c r="L133" s="52"/>
      <c r="M133" s="8"/>
    </row>
    <row r="134" spans="1:13" ht="21" customHeight="1" x14ac:dyDescent="0.25">
      <c r="A134" s="52">
        <v>16</v>
      </c>
      <c r="B134" s="23" t="s">
        <v>323</v>
      </c>
      <c r="C134" s="24" t="s">
        <v>19</v>
      </c>
      <c r="D134" s="40" t="s">
        <v>308</v>
      </c>
      <c r="E134" s="33" t="s">
        <v>324</v>
      </c>
      <c r="F134" s="53"/>
      <c r="G134" s="53"/>
      <c r="H134" s="54"/>
      <c r="I134" s="82">
        <f t="shared" si="7"/>
        <v>0</v>
      </c>
      <c r="J134" s="55"/>
      <c r="K134" s="55">
        <f t="shared" si="6"/>
        <v>0</v>
      </c>
      <c r="L134" s="52"/>
      <c r="M134" s="8"/>
    </row>
    <row r="135" spans="1:13" ht="21" customHeight="1" x14ac:dyDescent="0.25">
      <c r="A135" s="52">
        <v>17</v>
      </c>
      <c r="B135" s="23" t="s">
        <v>325</v>
      </c>
      <c r="C135" s="24" t="s">
        <v>326</v>
      </c>
      <c r="D135" s="40" t="s">
        <v>308</v>
      </c>
      <c r="E135" s="33" t="s">
        <v>327</v>
      </c>
      <c r="F135" s="53"/>
      <c r="G135" s="53"/>
      <c r="H135" s="54"/>
      <c r="I135" s="82">
        <f t="shared" si="7"/>
        <v>0</v>
      </c>
      <c r="J135" s="55"/>
      <c r="K135" s="55">
        <f t="shared" si="6"/>
        <v>0</v>
      </c>
      <c r="L135" s="52"/>
      <c r="M135" s="8"/>
    </row>
    <row r="136" spans="1:13" ht="21" customHeight="1" x14ac:dyDescent="0.25">
      <c r="A136" s="52">
        <v>18</v>
      </c>
      <c r="B136" s="23" t="s">
        <v>328</v>
      </c>
      <c r="C136" s="24" t="s">
        <v>62</v>
      </c>
      <c r="D136" s="40" t="s">
        <v>288</v>
      </c>
      <c r="E136" s="33" t="s">
        <v>329</v>
      </c>
      <c r="F136" s="53"/>
      <c r="G136" s="53"/>
      <c r="H136" s="54"/>
      <c r="I136" s="82">
        <f t="shared" si="7"/>
        <v>0</v>
      </c>
      <c r="J136" s="55"/>
      <c r="K136" s="55">
        <f t="shared" si="6"/>
        <v>0</v>
      </c>
      <c r="L136" s="52"/>
      <c r="M136" s="8"/>
    </row>
    <row r="137" spans="1:13" ht="21" customHeight="1" x14ac:dyDescent="0.25">
      <c r="A137" s="52">
        <v>19</v>
      </c>
      <c r="B137" s="23" t="s">
        <v>330</v>
      </c>
      <c r="C137" s="24" t="s">
        <v>331</v>
      </c>
      <c r="D137" s="40" t="s">
        <v>288</v>
      </c>
      <c r="E137" s="33" t="s">
        <v>332</v>
      </c>
      <c r="F137" s="53"/>
      <c r="G137" s="53"/>
      <c r="H137" s="54"/>
      <c r="I137" s="82">
        <f t="shared" si="7"/>
        <v>0</v>
      </c>
      <c r="J137" s="55"/>
      <c r="K137" s="55">
        <f t="shared" si="6"/>
        <v>0</v>
      </c>
      <c r="L137" s="52"/>
      <c r="M137" s="8"/>
    </row>
    <row r="138" spans="1:13" ht="21" customHeight="1" x14ac:dyDescent="0.25">
      <c r="A138" s="52">
        <v>20</v>
      </c>
      <c r="B138" s="23" t="s">
        <v>333</v>
      </c>
      <c r="C138" s="24" t="s">
        <v>63</v>
      </c>
      <c r="D138" s="40" t="s">
        <v>308</v>
      </c>
      <c r="E138" s="33" t="s">
        <v>334</v>
      </c>
      <c r="F138" s="61"/>
      <c r="G138" s="53"/>
      <c r="H138" s="54"/>
      <c r="I138" s="82">
        <f t="shared" si="7"/>
        <v>0</v>
      </c>
      <c r="J138" s="55"/>
      <c r="K138" s="55">
        <f t="shared" si="6"/>
        <v>0</v>
      </c>
      <c r="L138" s="52"/>
      <c r="M138" s="8"/>
    </row>
    <row r="139" spans="1:13" ht="21" customHeight="1" x14ac:dyDescent="0.25">
      <c r="A139" s="52">
        <v>21</v>
      </c>
      <c r="B139" s="23" t="s">
        <v>335</v>
      </c>
      <c r="C139" s="24" t="s">
        <v>336</v>
      </c>
      <c r="D139" s="40" t="s">
        <v>308</v>
      </c>
      <c r="E139" s="33" t="s">
        <v>337</v>
      </c>
      <c r="F139" s="53"/>
      <c r="G139" s="53"/>
      <c r="H139" s="54"/>
      <c r="I139" s="82">
        <f t="shared" si="7"/>
        <v>0</v>
      </c>
      <c r="J139" s="55"/>
      <c r="K139" s="55">
        <f t="shared" si="6"/>
        <v>0</v>
      </c>
      <c r="L139" s="52"/>
      <c r="M139" s="8"/>
    </row>
    <row r="140" spans="1:13" ht="21" customHeight="1" x14ac:dyDescent="0.25">
      <c r="A140" s="52">
        <v>22</v>
      </c>
      <c r="B140" s="23" t="s">
        <v>179</v>
      </c>
      <c r="C140" s="24" t="s">
        <v>180</v>
      </c>
      <c r="D140" s="40" t="s">
        <v>288</v>
      </c>
      <c r="E140" s="33" t="s">
        <v>338</v>
      </c>
      <c r="F140" s="53"/>
      <c r="G140" s="53"/>
      <c r="H140" s="54"/>
      <c r="I140" s="82">
        <f t="shared" si="7"/>
        <v>0</v>
      </c>
      <c r="J140" s="55"/>
      <c r="K140" s="55">
        <f t="shared" si="6"/>
        <v>0</v>
      </c>
      <c r="L140" s="52"/>
      <c r="M140" s="8"/>
    </row>
    <row r="141" spans="1:13" ht="21" customHeight="1" x14ac:dyDescent="0.25">
      <c r="A141" s="52">
        <v>23</v>
      </c>
      <c r="B141" s="23" t="s">
        <v>245</v>
      </c>
      <c r="C141" s="24" t="s">
        <v>339</v>
      </c>
      <c r="D141" s="40" t="s">
        <v>340</v>
      </c>
      <c r="E141" s="33" t="s">
        <v>341</v>
      </c>
      <c r="F141" s="53"/>
      <c r="G141" s="53"/>
      <c r="H141" s="54"/>
      <c r="I141" s="82">
        <f t="shared" si="7"/>
        <v>0</v>
      </c>
      <c r="J141" s="55"/>
      <c r="K141" s="55">
        <f t="shared" si="6"/>
        <v>0</v>
      </c>
      <c r="L141" s="52"/>
      <c r="M141" s="8"/>
    </row>
    <row r="142" spans="1:13" ht="21" customHeight="1" x14ac:dyDescent="0.25">
      <c r="A142" s="52">
        <v>24</v>
      </c>
      <c r="B142" s="23" t="s">
        <v>342</v>
      </c>
      <c r="C142" s="24" t="s">
        <v>312</v>
      </c>
      <c r="D142" s="40" t="s">
        <v>343</v>
      </c>
      <c r="E142" s="33" t="s">
        <v>344</v>
      </c>
      <c r="F142" s="53"/>
      <c r="G142" s="53"/>
      <c r="H142" s="54"/>
      <c r="I142" s="82">
        <f t="shared" si="7"/>
        <v>0</v>
      </c>
      <c r="J142" s="55"/>
      <c r="K142" s="55">
        <f t="shared" si="6"/>
        <v>0</v>
      </c>
      <c r="L142" s="52"/>
      <c r="M142" s="8"/>
    </row>
    <row r="143" spans="1:13" ht="21" customHeight="1" x14ac:dyDescent="0.25">
      <c r="A143" s="52">
        <v>25</v>
      </c>
      <c r="B143" s="23" t="s">
        <v>345</v>
      </c>
      <c r="C143" s="24" t="s">
        <v>121</v>
      </c>
      <c r="D143" s="40" t="s">
        <v>343</v>
      </c>
      <c r="E143" s="33" t="s">
        <v>346</v>
      </c>
      <c r="F143" s="53"/>
      <c r="G143" s="53"/>
      <c r="H143" s="54"/>
      <c r="I143" s="82">
        <f t="shared" si="7"/>
        <v>0</v>
      </c>
      <c r="J143" s="55"/>
      <c r="K143" s="55">
        <f t="shared" si="6"/>
        <v>0</v>
      </c>
      <c r="L143" s="52"/>
      <c r="M143" s="8"/>
    </row>
    <row r="144" spans="1:13" s="8" customFormat="1" ht="21" customHeight="1" x14ac:dyDescent="0.25">
      <c r="A144" s="52">
        <v>26</v>
      </c>
      <c r="B144" s="23" t="s">
        <v>347</v>
      </c>
      <c r="C144" s="24" t="s">
        <v>147</v>
      </c>
      <c r="D144" s="40" t="s">
        <v>340</v>
      </c>
      <c r="E144" s="33" t="s">
        <v>348</v>
      </c>
      <c r="F144" s="53"/>
      <c r="G144" s="53"/>
      <c r="H144" s="54"/>
      <c r="I144" s="82">
        <f t="shared" si="7"/>
        <v>0</v>
      </c>
      <c r="J144" s="55"/>
      <c r="K144" s="55">
        <f t="shared" si="6"/>
        <v>0</v>
      </c>
      <c r="L144" s="52"/>
    </row>
    <row r="145" spans="1:13" ht="21" customHeight="1" x14ac:dyDescent="0.25">
      <c r="A145" s="52">
        <v>27</v>
      </c>
      <c r="B145" s="23" t="s">
        <v>47</v>
      </c>
      <c r="C145" s="24" t="s">
        <v>56</v>
      </c>
      <c r="D145" s="40" t="s">
        <v>340</v>
      </c>
      <c r="E145" s="33" t="s">
        <v>349</v>
      </c>
      <c r="F145" s="53"/>
      <c r="G145" s="53"/>
      <c r="H145" s="54"/>
      <c r="I145" s="82">
        <f t="shared" si="7"/>
        <v>0</v>
      </c>
      <c r="J145" s="55"/>
      <c r="K145" s="55">
        <f t="shared" si="6"/>
        <v>0</v>
      </c>
      <c r="L145" s="52"/>
      <c r="M145" s="8"/>
    </row>
    <row r="146" spans="1:13" ht="25.5" customHeight="1" x14ac:dyDescent="0.25">
      <c r="A146" s="89" t="s">
        <v>351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1"/>
      <c r="L146" s="52"/>
      <c r="M146" s="8"/>
    </row>
    <row r="147" spans="1:13" ht="21" customHeight="1" x14ac:dyDescent="0.25">
      <c r="A147" s="52">
        <v>1</v>
      </c>
      <c r="B147" s="23" t="s">
        <v>352</v>
      </c>
      <c r="C147" s="24" t="s">
        <v>130</v>
      </c>
      <c r="D147" s="40" t="s">
        <v>353</v>
      </c>
      <c r="E147" s="33" t="s">
        <v>354</v>
      </c>
      <c r="F147" s="80">
        <v>5</v>
      </c>
      <c r="G147" s="80">
        <v>4</v>
      </c>
      <c r="H147" s="54"/>
      <c r="I147" s="82">
        <f>F147+G147</f>
        <v>9</v>
      </c>
      <c r="J147" s="55"/>
      <c r="K147" s="55">
        <f t="shared" si="6"/>
        <v>9</v>
      </c>
      <c r="L147" s="52"/>
      <c r="M147" s="8"/>
    </row>
    <row r="148" spans="1:13" ht="21" customHeight="1" x14ac:dyDescent="0.25">
      <c r="A148" s="52">
        <v>2</v>
      </c>
      <c r="B148" s="23" t="s">
        <v>161</v>
      </c>
      <c r="C148" s="24" t="s">
        <v>78</v>
      </c>
      <c r="D148" s="40" t="s">
        <v>355</v>
      </c>
      <c r="E148" s="33" t="s">
        <v>356</v>
      </c>
      <c r="F148" s="52"/>
      <c r="G148" s="53"/>
      <c r="H148" s="54"/>
      <c r="I148" s="82">
        <f t="shared" ref="I148:I206" si="8">F148+G148</f>
        <v>0</v>
      </c>
      <c r="J148" s="55"/>
      <c r="K148" s="55">
        <f t="shared" si="6"/>
        <v>0</v>
      </c>
      <c r="L148" s="52"/>
      <c r="M148" s="8"/>
    </row>
    <row r="149" spans="1:13" ht="21" customHeight="1" x14ac:dyDescent="0.25">
      <c r="A149" s="52">
        <v>3</v>
      </c>
      <c r="B149" s="23" t="s">
        <v>357</v>
      </c>
      <c r="C149" s="24" t="s">
        <v>358</v>
      </c>
      <c r="D149" s="40" t="s">
        <v>355</v>
      </c>
      <c r="E149" s="33" t="s">
        <v>359</v>
      </c>
      <c r="F149" s="53"/>
      <c r="G149" s="53"/>
      <c r="H149" s="54"/>
      <c r="I149" s="82">
        <f t="shared" si="8"/>
        <v>0</v>
      </c>
      <c r="J149" s="55"/>
      <c r="K149" s="55">
        <f t="shared" si="6"/>
        <v>0</v>
      </c>
      <c r="L149" s="52"/>
      <c r="M149" s="8"/>
    </row>
    <row r="150" spans="1:13" ht="21" customHeight="1" x14ac:dyDescent="0.25">
      <c r="A150" s="52">
        <v>4</v>
      </c>
      <c r="B150" s="23" t="s">
        <v>360</v>
      </c>
      <c r="C150" s="24" t="s">
        <v>86</v>
      </c>
      <c r="D150" s="40" t="s">
        <v>340</v>
      </c>
      <c r="E150" s="33" t="s">
        <v>361</v>
      </c>
      <c r="F150" s="53"/>
      <c r="G150" s="52"/>
      <c r="H150" s="54"/>
      <c r="I150" s="82">
        <f t="shared" si="8"/>
        <v>0</v>
      </c>
      <c r="J150" s="55"/>
      <c r="K150" s="55">
        <f t="shared" si="6"/>
        <v>0</v>
      </c>
      <c r="L150" s="63"/>
      <c r="M150" s="8"/>
    </row>
    <row r="151" spans="1:13" ht="21" customHeight="1" x14ac:dyDescent="0.25">
      <c r="A151" s="52">
        <v>5</v>
      </c>
      <c r="B151" s="23" t="s">
        <v>362</v>
      </c>
      <c r="C151" s="24" t="s">
        <v>19</v>
      </c>
      <c r="D151" s="40" t="s">
        <v>363</v>
      </c>
      <c r="E151" s="33" t="s">
        <v>364</v>
      </c>
      <c r="F151" s="53"/>
      <c r="G151" s="53"/>
      <c r="H151" s="54"/>
      <c r="I151" s="82">
        <f t="shared" si="8"/>
        <v>0</v>
      </c>
      <c r="J151" s="55"/>
      <c r="K151" s="55">
        <f t="shared" si="6"/>
        <v>0</v>
      </c>
      <c r="L151" s="52"/>
      <c r="M151" s="8"/>
    </row>
    <row r="152" spans="1:13" ht="21" customHeight="1" x14ac:dyDescent="0.25">
      <c r="A152" s="52">
        <v>6</v>
      </c>
      <c r="B152" s="23" t="s">
        <v>195</v>
      </c>
      <c r="C152" s="41" t="s">
        <v>19</v>
      </c>
      <c r="D152" s="40" t="s">
        <v>355</v>
      </c>
      <c r="E152" s="33" t="s">
        <v>365</v>
      </c>
      <c r="F152" s="53"/>
      <c r="G152" s="53"/>
      <c r="H152" s="54"/>
      <c r="I152" s="82">
        <f t="shared" si="8"/>
        <v>0</v>
      </c>
      <c r="J152" s="55"/>
      <c r="K152" s="55">
        <f t="shared" si="6"/>
        <v>0</v>
      </c>
      <c r="L152" s="52"/>
      <c r="M152" s="8"/>
    </row>
    <row r="153" spans="1:13" ht="21" customHeight="1" x14ac:dyDescent="0.25">
      <c r="A153" s="52">
        <v>7</v>
      </c>
      <c r="B153" s="23" t="s">
        <v>366</v>
      </c>
      <c r="C153" s="24" t="s">
        <v>367</v>
      </c>
      <c r="D153" s="40" t="s">
        <v>353</v>
      </c>
      <c r="E153" s="33" t="s">
        <v>368</v>
      </c>
      <c r="F153" s="53"/>
      <c r="G153" s="53"/>
      <c r="H153" s="54"/>
      <c r="I153" s="82">
        <f t="shared" si="8"/>
        <v>0</v>
      </c>
      <c r="J153" s="55"/>
      <c r="K153" s="55">
        <f t="shared" si="6"/>
        <v>0</v>
      </c>
      <c r="L153" s="52"/>
      <c r="M153" s="8"/>
    </row>
    <row r="154" spans="1:13" ht="21" customHeight="1" x14ac:dyDescent="0.25">
      <c r="A154" s="52">
        <v>8</v>
      </c>
      <c r="B154" s="23" t="s">
        <v>369</v>
      </c>
      <c r="C154" s="24" t="s">
        <v>127</v>
      </c>
      <c r="D154" s="40" t="s">
        <v>340</v>
      </c>
      <c r="E154" s="33" t="s">
        <v>370</v>
      </c>
      <c r="F154" s="53"/>
      <c r="G154" s="53"/>
      <c r="H154" s="54"/>
      <c r="I154" s="82">
        <f t="shared" si="8"/>
        <v>0</v>
      </c>
      <c r="J154" s="55"/>
      <c r="K154" s="55">
        <f t="shared" si="6"/>
        <v>0</v>
      </c>
      <c r="L154" s="52"/>
      <c r="M154" s="8"/>
    </row>
    <row r="155" spans="1:13" ht="21" customHeight="1" x14ac:dyDescent="0.25">
      <c r="A155" s="52">
        <v>9</v>
      </c>
      <c r="B155" s="23" t="s">
        <v>181</v>
      </c>
      <c r="C155" s="24" t="s">
        <v>24</v>
      </c>
      <c r="D155" s="40" t="s">
        <v>355</v>
      </c>
      <c r="E155" s="33" t="s">
        <v>371</v>
      </c>
      <c r="F155" s="53"/>
      <c r="G155" s="53"/>
      <c r="H155" s="54"/>
      <c r="I155" s="82">
        <f t="shared" si="8"/>
        <v>0</v>
      </c>
      <c r="J155" s="55"/>
      <c r="K155" s="55">
        <f t="shared" si="6"/>
        <v>0</v>
      </c>
      <c r="L155" s="52"/>
      <c r="M155" s="8"/>
    </row>
    <row r="156" spans="1:13" ht="21" customHeight="1" x14ac:dyDescent="0.25">
      <c r="A156" s="52">
        <v>10</v>
      </c>
      <c r="B156" s="23" t="s">
        <v>372</v>
      </c>
      <c r="C156" s="24" t="s">
        <v>134</v>
      </c>
      <c r="D156" s="40" t="s">
        <v>340</v>
      </c>
      <c r="E156" s="33" t="s">
        <v>373</v>
      </c>
      <c r="F156" s="52"/>
      <c r="G156" s="53"/>
      <c r="H156" s="54"/>
      <c r="I156" s="82">
        <f t="shared" si="8"/>
        <v>0</v>
      </c>
      <c r="J156" s="55"/>
      <c r="K156" s="55">
        <f t="shared" si="6"/>
        <v>0</v>
      </c>
      <c r="L156" s="52"/>
      <c r="M156" s="8"/>
    </row>
    <row r="157" spans="1:13" ht="21" customHeight="1" x14ac:dyDescent="0.25">
      <c r="A157" s="52">
        <v>11</v>
      </c>
      <c r="B157" s="31" t="s">
        <v>374</v>
      </c>
      <c r="C157" s="24" t="s">
        <v>134</v>
      </c>
      <c r="D157" s="60" t="s">
        <v>375</v>
      </c>
      <c r="E157" s="33" t="s">
        <v>376</v>
      </c>
      <c r="F157" s="53"/>
      <c r="G157" s="53"/>
      <c r="H157" s="54"/>
      <c r="I157" s="82">
        <f t="shared" si="8"/>
        <v>0</v>
      </c>
      <c r="J157" s="55"/>
      <c r="K157" s="55">
        <f t="shared" si="6"/>
        <v>0</v>
      </c>
      <c r="L157" s="52"/>
      <c r="M157" s="8"/>
    </row>
    <row r="158" spans="1:13" s="14" customFormat="1" ht="21" customHeight="1" x14ac:dyDescent="0.25">
      <c r="A158" s="52">
        <v>12</v>
      </c>
      <c r="B158" s="23" t="s">
        <v>377</v>
      </c>
      <c r="C158" s="24" t="s">
        <v>378</v>
      </c>
      <c r="D158" s="40" t="s">
        <v>340</v>
      </c>
      <c r="E158" s="33" t="s">
        <v>379</v>
      </c>
      <c r="F158" s="53"/>
      <c r="G158" s="53"/>
      <c r="H158" s="54"/>
      <c r="I158" s="82">
        <f t="shared" si="8"/>
        <v>0</v>
      </c>
      <c r="J158" s="55"/>
      <c r="K158" s="55">
        <f t="shared" si="6"/>
        <v>0</v>
      </c>
      <c r="L158" s="52"/>
      <c r="M158" s="8"/>
    </row>
    <row r="159" spans="1:13" ht="21" customHeight="1" x14ac:dyDescent="0.25">
      <c r="A159" s="52">
        <v>13</v>
      </c>
      <c r="B159" s="23" t="s">
        <v>380</v>
      </c>
      <c r="C159" s="24" t="s">
        <v>186</v>
      </c>
      <c r="D159" s="40" t="s">
        <v>355</v>
      </c>
      <c r="E159" s="33" t="s">
        <v>381</v>
      </c>
      <c r="F159" s="53"/>
      <c r="G159" s="53"/>
      <c r="H159" s="54"/>
      <c r="I159" s="82">
        <f t="shared" si="8"/>
        <v>0</v>
      </c>
      <c r="J159" s="55"/>
      <c r="K159" s="55">
        <f t="shared" si="6"/>
        <v>0</v>
      </c>
      <c r="L159" s="52"/>
      <c r="M159" s="8"/>
    </row>
    <row r="160" spans="1:13" ht="21" customHeight="1" x14ac:dyDescent="0.25">
      <c r="A160" s="52">
        <v>14</v>
      </c>
      <c r="B160" s="23" t="s">
        <v>382</v>
      </c>
      <c r="C160" s="24" t="s">
        <v>80</v>
      </c>
      <c r="D160" s="60" t="s">
        <v>383</v>
      </c>
      <c r="E160" s="33" t="s">
        <v>384</v>
      </c>
      <c r="F160" s="53"/>
      <c r="G160" s="53"/>
      <c r="H160" s="54"/>
      <c r="I160" s="82">
        <f t="shared" si="8"/>
        <v>0</v>
      </c>
      <c r="J160" s="55"/>
      <c r="K160" s="55">
        <f t="shared" si="6"/>
        <v>0</v>
      </c>
      <c r="L160" s="52"/>
      <c r="M160" s="8"/>
    </row>
    <row r="161" spans="1:13" ht="21" customHeight="1" x14ac:dyDescent="0.25">
      <c r="A161" s="52">
        <v>15</v>
      </c>
      <c r="B161" s="23" t="s">
        <v>385</v>
      </c>
      <c r="C161" s="24" t="s">
        <v>61</v>
      </c>
      <c r="D161" s="60" t="s">
        <v>298</v>
      </c>
      <c r="E161" s="33" t="s">
        <v>386</v>
      </c>
      <c r="F161" s="63"/>
      <c r="G161" s="53"/>
      <c r="H161" s="54"/>
      <c r="I161" s="82">
        <f t="shared" si="8"/>
        <v>0</v>
      </c>
      <c r="J161" s="55"/>
      <c r="K161" s="55">
        <f t="shared" si="6"/>
        <v>0</v>
      </c>
      <c r="L161" s="52"/>
      <c r="M161" s="8"/>
    </row>
    <row r="162" spans="1:13" ht="21.75" customHeight="1" x14ac:dyDescent="0.25">
      <c r="A162" s="52">
        <v>16</v>
      </c>
      <c r="B162" s="23" t="s">
        <v>387</v>
      </c>
      <c r="C162" s="24" t="s">
        <v>134</v>
      </c>
      <c r="D162" s="60" t="s">
        <v>353</v>
      </c>
      <c r="E162" s="33" t="s">
        <v>388</v>
      </c>
      <c r="F162" s="53"/>
      <c r="G162" s="53"/>
      <c r="H162" s="54"/>
      <c r="I162" s="82">
        <f t="shared" si="8"/>
        <v>0</v>
      </c>
      <c r="J162" s="55"/>
      <c r="K162" s="55">
        <f t="shared" si="6"/>
        <v>0</v>
      </c>
      <c r="L162" s="52"/>
      <c r="M162" s="8"/>
    </row>
    <row r="163" spans="1:13" ht="21" customHeight="1" x14ac:dyDescent="0.25">
      <c r="A163" s="52">
        <v>17</v>
      </c>
      <c r="B163" s="23" t="s">
        <v>389</v>
      </c>
      <c r="C163" s="24" t="s">
        <v>249</v>
      </c>
      <c r="D163" s="60" t="s">
        <v>340</v>
      </c>
      <c r="E163" s="33" t="s">
        <v>390</v>
      </c>
      <c r="F163" s="64"/>
      <c r="G163" s="53"/>
      <c r="H163" s="54"/>
      <c r="I163" s="82">
        <f t="shared" si="8"/>
        <v>0</v>
      </c>
      <c r="J163" s="55"/>
      <c r="K163" s="55">
        <f t="shared" si="6"/>
        <v>0</v>
      </c>
      <c r="L163" s="52"/>
      <c r="M163" s="8"/>
    </row>
    <row r="164" spans="1:13" ht="21" customHeight="1" x14ac:dyDescent="0.25">
      <c r="A164" s="52">
        <v>18</v>
      </c>
      <c r="B164" s="23" t="s">
        <v>293</v>
      </c>
      <c r="C164" s="24" t="s">
        <v>312</v>
      </c>
      <c r="D164" s="60" t="s">
        <v>340</v>
      </c>
      <c r="E164" s="33" t="s">
        <v>391</v>
      </c>
      <c r="F164" s="53"/>
      <c r="G164" s="53"/>
      <c r="H164" s="54"/>
      <c r="I164" s="82">
        <f t="shared" si="8"/>
        <v>0</v>
      </c>
      <c r="J164" s="55"/>
      <c r="K164" s="55">
        <f t="shared" si="6"/>
        <v>0</v>
      </c>
      <c r="L164" s="52"/>
      <c r="M164" s="8"/>
    </row>
    <row r="165" spans="1:13" ht="21" customHeight="1" x14ac:dyDescent="0.25">
      <c r="A165" s="52">
        <v>19</v>
      </c>
      <c r="B165" s="26" t="s">
        <v>392</v>
      </c>
      <c r="C165" s="27" t="s">
        <v>393</v>
      </c>
      <c r="D165" s="60" t="s">
        <v>394</v>
      </c>
      <c r="E165" s="33" t="s">
        <v>395</v>
      </c>
      <c r="F165" s="52"/>
      <c r="G165" s="53"/>
      <c r="H165" s="54"/>
      <c r="I165" s="82">
        <f t="shared" si="8"/>
        <v>0</v>
      </c>
      <c r="J165" s="55"/>
      <c r="K165" s="55">
        <f t="shared" si="6"/>
        <v>0</v>
      </c>
      <c r="L165" s="52"/>
      <c r="M165" s="8"/>
    </row>
    <row r="166" spans="1:13" ht="21" customHeight="1" x14ac:dyDescent="0.25">
      <c r="A166" s="52">
        <v>20</v>
      </c>
      <c r="B166" s="29" t="s">
        <v>396</v>
      </c>
      <c r="C166" s="34" t="s">
        <v>58</v>
      </c>
      <c r="D166" s="60" t="s">
        <v>298</v>
      </c>
      <c r="E166" s="33" t="s">
        <v>397</v>
      </c>
      <c r="F166" s="53"/>
      <c r="G166" s="53"/>
      <c r="H166" s="54"/>
      <c r="I166" s="82">
        <f t="shared" si="8"/>
        <v>0</v>
      </c>
      <c r="J166" s="55"/>
      <c r="K166" s="55">
        <f t="shared" si="6"/>
        <v>0</v>
      </c>
      <c r="L166" s="52"/>
      <c r="M166" s="8"/>
    </row>
    <row r="167" spans="1:13" ht="21" customHeight="1" x14ac:dyDescent="0.25">
      <c r="A167" s="52">
        <v>21</v>
      </c>
      <c r="B167" s="29" t="s">
        <v>398</v>
      </c>
      <c r="C167" s="34" t="s">
        <v>61</v>
      </c>
      <c r="D167" s="60" t="s">
        <v>298</v>
      </c>
      <c r="E167" s="33" t="s">
        <v>399</v>
      </c>
      <c r="F167" s="52"/>
      <c r="G167" s="53"/>
      <c r="H167" s="54"/>
      <c r="I167" s="82">
        <f t="shared" si="8"/>
        <v>0</v>
      </c>
      <c r="J167" s="55"/>
      <c r="K167" s="55">
        <f t="shared" si="6"/>
        <v>0</v>
      </c>
      <c r="L167" s="52"/>
      <c r="M167" s="8"/>
    </row>
    <row r="168" spans="1:13" ht="21" customHeight="1" x14ac:dyDescent="0.25">
      <c r="A168" s="52">
        <v>22</v>
      </c>
      <c r="B168" s="23" t="s">
        <v>400</v>
      </c>
      <c r="C168" s="24" t="s">
        <v>60</v>
      </c>
      <c r="D168" s="60" t="s">
        <v>298</v>
      </c>
      <c r="E168" s="33" t="s">
        <v>401</v>
      </c>
      <c r="F168" s="53"/>
      <c r="G168" s="53"/>
      <c r="H168" s="54"/>
      <c r="I168" s="82">
        <f t="shared" si="8"/>
        <v>0</v>
      </c>
      <c r="J168" s="55"/>
      <c r="K168" s="55">
        <f t="shared" si="6"/>
        <v>0</v>
      </c>
      <c r="L168" s="52"/>
      <c r="M168" s="8"/>
    </row>
    <row r="169" spans="1:13" ht="21" customHeight="1" x14ac:dyDescent="0.25">
      <c r="A169" s="52">
        <v>23</v>
      </c>
      <c r="B169" s="23" t="s">
        <v>402</v>
      </c>
      <c r="C169" s="24" t="s">
        <v>228</v>
      </c>
      <c r="D169" s="60" t="s">
        <v>291</v>
      </c>
      <c r="E169" s="33" t="s">
        <v>403</v>
      </c>
      <c r="F169" s="53"/>
      <c r="G169" s="53"/>
      <c r="H169" s="54"/>
      <c r="I169" s="82">
        <f t="shared" si="8"/>
        <v>0</v>
      </c>
      <c r="J169" s="55"/>
      <c r="K169" s="55">
        <f t="shared" si="6"/>
        <v>0</v>
      </c>
      <c r="L169" s="52"/>
      <c r="M169" s="8"/>
    </row>
    <row r="170" spans="1:13" ht="21" customHeight="1" x14ac:dyDescent="0.25">
      <c r="A170" s="52">
        <v>24</v>
      </c>
      <c r="B170" s="23" t="s">
        <v>404</v>
      </c>
      <c r="C170" s="24" t="s">
        <v>59</v>
      </c>
      <c r="D170" s="60" t="s">
        <v>298</v>
      </c>
      <c r="E170" s="33" t="s">
        <v>405</v>
      </c>
      <c r="F170" s="53"/>
      <c r="G170" s="53"/>
      <c r="H170" s="54"/>
      <c r="I170" s="82">
        <f t="shared" si="8"/>
        <v>0</v>
      </c>
      <c r="J170" s="55"/>
      <c r="K170" s="55">
        <f t="shared" si="6"/>
        <v>0</v>
      </c>
      <c r="L170" s="52"/>
      <c r="M170" s="8"/>
    </row>
    <row r="171" spans="1:13" ht="21" customHeight="1" x14ac:dyDescent="0.25">
      <c r="A171" s="52">
        <v>25</v>
      </c>
      <c r="B171" s="23" t="s">
        <v>406</v>
      </c>
      <c r="C171" s="24" t="s">
        <v>5</v>
      </c>
      <c r="D171" s="60" t="s">
        <v>298</v>
      </c>
      <c r="E171" s="33" t="s">
        <v>407</v>
      </c>
      <c r="F171" s="52"/>
      <c r="G171" s="53"/>
      <c r="H171" s="54"/>
      <c r="I171" s="82">
        <f t="shared" si="8"/>
        <v>0</v>
      </c>
      <c r="J171" s="55"/>
      <c r="K171" s="55">
        <f t="shared" si="6"/>
        <v>0</v>
      </c>
      <c r="L171" s="52"/>
      <c r="M171" s="8"/>
    </row>
    <row r="172" spans="1:13" ht="21" customHeight="1" x14ac:dyDescent="0.25">
      <c r="A172" s="52">
        <v>26</v>
      </c>
      <c r="B172" s="26" t="s">
        <v>408</v>
      </c>
      <c r="C172" s="27" t="s">
        <v>95</v>
      </c>
      <c r="D172" s="60" t="s">
        <v>291</v>
      </c>
      <c r="E172" s="33" t="s">
        <v>409</v>
      </c>
      <c r="F172" s="53"/>
      <c r="G172" s="53"/>
      <c r="H172" s="54"/>
      <c r="I172" s="82">
        <f t="shared" si="8"/>
        <v>0</v>
      </c>
      <c r="J172" s="55"/>
      <c r="K172" s="55">
        <f t="shared" si="6"/>
        <v>0</v>
      </c>
      <c r="L172" s="52"/>
      <c r="M172" s="8"/>
    </row>
    <row r="173" spans="1:13" ht="21" customHeight="1" x14ac:dyDescent="0.25">
      <c r="A173" s="52">
        <v>27</v>
      </c>
      <c r="B173" s="26" t="s">
        <v>183</v>
      </c>
      <c r="C173" s="27" t="s">
        <v>410</v>
      </c>
      <c r="D173" s="60" t="s">
        <v>340</v>
      </c>
      <c r="E173" s="33" t="s">
        <v>411</v>
      </c>
      <c r="F173" s="52"/>
      <c r="G173" s="53"/>
      <c r="H173" s="54"/>
      <c r="I173" s="82">
        <f t="shared" si="8"/>
        <v>0</v>
      </c>
      <c r="J173" s="55"/>
      <c r="K173" s="55">
        <f t="shared" si="6"/>
        <v>0</v>
      </c>
      <c r="L173" s="52"/>
      <c r="M173" s="8"/>
    </row>
    <row r="174" spans="1:13" ht="21" customHeight="1" x14ac:dyDescent="0.25">
      <c r="A174" s="52">
        <v>28</v>
      </c>
      <c r="B174" s="26" t="s">
        <v>245</v>
      </c>
      <c r="C174" s="27" t="s">
        <v>412</v>
      </c>
      <c r="D174" s="60" t="s">
        <v>394</v>
      </c>
      <c r="E174" s="33" t="s">
        <v>413</v>
      </c>
      <c r="F174" s="53"/>
      <c r="G174" s="53"/>
      <c r="H174" s="54"/>
      <c r="I174" s="82">
        <f t="shared" si="8"/>
        <v>0</v>
      </c>
      <c r="J174" s="55"/>
      <c r="K174" s="55">
        <f t="shared" si="6"/>
        <v>0</v>
      </c>
      <c r="L174" s="52"/>
      <c r="M174" s="8"/>
    </row>
    <row r="175" spans="1:13" ht="21" customHeight="1" x14ac:dyDescent="0.25">
      <c r="A175" s="52">
        <v>29</v>
      </c>
      <c r="B175" s="23" t="s">
        <v>414</v>
      </c>
      <c r="C175" s="24" t="s">
        <v>415</v>
      </c>
      <c r="D175" s="40" t="s">
        <v>375</v>
      </c>
      <c r="E175" s="33" t="s">
        <v>416</v>
      </c>
      <c r="F175" s="52"/>
      <c r="G175" s="53"/>
      <c r="H175" s="54"/>
      <c r="I175" s="82">
        <f t="shared" si="8"/>
        <v>0</v>
      </c>
      <c r="J175" s="55"/>
      <c r="K175" s="55">
        <f t="shared" si="6"/>
        <v>0</v>
      </c>
      <c r="L175" s="52"/>
      <c r="M175" s="8"/>
    </row>
    <row r="176" spans="1:13" ht="21" customHeight="1" x14ac:dyDescent="0.25">
      <c r="A176" s="52">
        <v>30</v>
      </c>
      <c r="B176" s="42" t="s">
        <v>238</v>
      </c>
      <c r="C176" s="27" t="s">
        <v>6</v>
      </c>
      <c r="D176" s="60" t="s">
        <v>291</v>
      </c>
      <c r="E176" s="33" t="s">
        <v>417</v>
      </c>
      <c r="F176" s="53"/>
      <c r="G176" s="53"/>
      <c r="H176" s="54"/>
      <c r="I176" s="82">
        <f t="shared" si="8"/>
        <v>0</v>
      </c>
      <c r="J176" s="55"/>
      <c r="K176" s="55">
        <f t="shared" si="6"/>
        <v>0</v>
      </c>
      <c r="L176" s="52"/>
      <c r="M176" s="8"/>
    </row>
    <row r="177" spans="1:13" ht="21" customHeight="1" x14ac:dyDescent="0.25">
      <c r="A177" s="52">
        <v>31</v>
      </c>
      <c r="B177" s="26" t="s">
        <v>165</v>
      </c>
      <c r="C177" s="27" t="s">
        <v>136</v>
      </c>
      <c r="D177" s="60" t="s">
        <v>288</v>
      </c>
      <c r="E177" s="65" t="s">
        <v>418</v>
      </c>
      <c r="F177" s="52"/>
      <c r="G177" s="53"/>
      <c r="H177" s="54"/>
      <c r="I177" s="82">
        <f t="shared" si="8"/>
        <v>0</v>
      </c>
      <c r="J177" s="55"/>
      <c r="K177" s="55">
        <f t="shared" si="6"/>
        <v>0</v>
      </c>
      <c r="L177" s="52"/>
      <c r="M177" s="8"/>
    </row>
    <row r="178" spans="1:13" ht="21" customHeight="1" x14ac:dyDescent="0.25">
      <c r="A178" s="52">
        <v>32</v>
      </c>
      <c r="B178" s="43" t="s">
        <v>214</v>
      </c>
      <c r="C178" s="44" t="s">
        <v>419</v>
      </c>
      <c r="D178" s="40" t="s">
        <v>375</v>
      </c>
      <c r="E178" s="66" t="s">
        <v>420</v>
      </c>
      <c r="F178" s="53"/>
      <c r="G178" s="53"/>
      <c r="H178" s="54"/>
      <c r="I178" s="82">
        <f t="shared" si="8"/>
        <v>0</v>
      </c>
      <c r="J178" s="55"/>
      <c r="K178" s="55">
        <f t="shared" si="6"/>
        <v>0</v>
      </c>
      <c r="L178" s="52"/>
      <c r="M178" s="8"/>
    </row>
    <row r="179" spans="1:13" ht="21" customHeight="1" x14ac:dyDescent="0.25">
      <c r="A179" s="52">
        <v>33</v>
      </c>
      <c r="B179" s="26" t="s">
        <v>421</v>
      </c>
      <c r="C179" s="27" t="s">
        <v>21</v>
      </c>
      <c r="D179" s="60" t="s">
        <v>353</v>
      </c>
      <c r="E179" s="33" t="s">
        <v>422</v>
      </c>
      <c r="F179" s="53"/>
      <c r="G179" s="53"/>
      <c r="H179" s="54"/>
      <c r="I179" s="82">
        <f t="shared" si="8"/>
        <v>0</v>
      </c>
      <c r="J179" s="55"/>
      <c r="K179" s="55">
        <f t="shared" si="6"/>
        <v>0</v>
      </c>
      <c r="L179" s="52"/>
      <c r="M179" s="8"/>
    </row>
    <row r="180" spans="1:13" ht="21" customHeight="1" x14ac:dyDescent="0.25">
      <c r="A180" s="52">
        <v>34</v>
      </c>
      <c r="B180" s="26" t="s">
        <v>293</v>
      </c>
      <c r="C180" s="27" t="s">
        <v>66</v>
      </c>
      <c r="D180" s="60" t="s">
        <v>291</v>
      </c>
      <c r="E180" s="33" t="s">
        <v>423</v>
      </c>
      <c r="F180" s="52"/>
      <c r="G180" s="53"/>
      <c r="H180" s="54"/>
      <c r="I180" s="82">
        <f t="shared" si="8"/>
        <v>0</v>
      </c>
      <c r="J180" s="55"/>
      <c r="K180" s="55">
        <f t="shared" si="6"/>
        <v>0</v>
      </c>
      <c r="L180" s="52"/>
      <c r="M180" s="8"/>
    </row>
    <row r="181" spans="1:13" ht="21" customHeight="1" x14ac:dyDescent="0.25">
      <c r="A181" s="52">
        <v>35</v>
      </c>
      <c r="B181" s="26" t="s">
        <v>162</v>
      </c>
      <c r="C181" s="27" t="s">
        <v>424</v>
      </c>
      <c r="D181" s="60" t="s">
        <v>291</v>
      </c>
      <c r="E181" s="33" t="s">
        <v>425</v>
      </c>
      <c r="F181" s="53"/>
      <c r="G181" s="53"/>
      <c r="H181" s="54"/>
      <c r="I181" s="82">
        <f t="shared" si="8"/>
        <v>0</v>
      </c>
      <c r="J181" s="55"/>
      <c r="K181" s="55">
        <f t="shared" si="6"/>
        <v>0</v>
      </c>
      <c r="L181" s="52"/>
      <c r="M181" s="8"/>
    </row>
    <row r="182" spans="1:13" ht="21" customHeight="1" x14ac:dyDescent="0.25">
      <c r="A182" s="52">
        <v>36</v>
      </c>
      <c r="B182" s="26" t="s">
        <v>245</v>
      </c>
      <c r="C182" s="27" t="s">
        <v>426</v>
      </c>
      <c r="D182" s="60" t="s">
        <v>340</v>
      </c>
      <c r="E182" s="33" t="s">
        <v>427</v>
      </c>
      <c r="F182" s="52"/>
      <c r="G182" s="52"/>
      <c r="H182" s="67"/>
      <c r="I182" s="82">
        <f t="shared" si="8"/>
        <v>0</v>
      </c>
      <c r="J182" s="51"/>
      <c r="K182" s="55">
        <f t="shared" si="6"/>
        <v>0</v>
      </c>
      <c r="L182" s="52"/>
      <c r="M182" s="8"/>
    </row>
    <row r="183" spans="1:13" ht="21" customHeight="1" x14ac:dyDescent="0.25">
      <c r="A183" s="52">
        <v>37</v>
      </c>
      <c r="B183" s="26" t="s">
        <v>428</v>
      </c>
      <c r="C183" s="27" t="s">
        <v>429</v>
      </c>
      <c r="D183" s="60" t="s">
        <v>291</v>
      </c>
      <c r="E183" s="33" t="s">
        <v>430</v>
      </c>
      <c r="F183" s="52"/>
      <c r="G183" s="52"/>
      <c r="H183" s="67"/>
      <c r="I183" s="82">
        <f t="shared" si="8"/>
        <v>0</v>
      </c>
      <c r="J183" s="51"/>
      <c r="K183" s="55">
        <f t="shared" ref="K183:K209" si="9">I183-J183</f>
        <v>0</v>
      </c>
      <c r="L183" s="52"/>
      <c r="M183" s="8"/>
    </row>
    <row r="184" spans="1:13" ht="21" customHeight="1" x14ac:dyDescent="0.25">
      <c r="A184" s="52">
        <v>38</v>
      </c>
      <c r="B184" s="26" t="s">
        <v>205</v>
      </c>
      <c r="C184" s="27" t="s">
        <v>121</v>
      </c>
      <c r="D184" s="60" t="s">
        <v>431</v>
      </c>
      <c r="E184" s="33" t="s">
        <v>432</v>
      </c>
      <c r="F184" s="52"/>
      <c r="G184" s="52"/>
      <c r="H184" s="67"/>
      <c r="I184" s="82">
        <f t="shared" si="8"/>
        <v>0</v>
      </c>
      <c r="J184" s="51"/>
      <c r="K184" s="55">
        <f t="shared" si="9"/>
        <v>0</v>
      </c>
      <c r="L184" s="52"/>
      <c r="M184" s="8"/>
    </row>
    <row r="185" spans="1:13" ht="21" customHeight="1" x14ac:dyDescent="0.25">
      <c r="A185" s="52">
        <v>39</v>
      </c>
      <c r="B185" s="45" t="s">
        <v>433</v>
      </c>
      <c r="C185" s="46" t="s">
        <v>177</v>
      </c>
      <c r="D185" s="60" t="s">
        <v>288</v>
      </c>
      <c r="E185" s="33" t="s">
        <v>434</v>
      </c>
      <c r="F185" s="52"/>
      <c r="G185" s="52"/>
      <c r="H185" s="67"/>
      <c r="I185" s="82">
        <f t="shared" si="8"/>
        <v>0</v>
      </c>
      <c r="J185" s="51"/>
      <c r="K185" s="55">
        <f t="shared" si="9"/>
        <v>0</v>
      </c>
      <c r="L185" s="52"/>
      <c r="M185" s="8"/>
    </row>
    <row r="186" spans="1:13" ht="21" customHeight="1" x14ac:dyDescent="0.25">
      <c r="A186" s="52">
        <v>40</v>
      </c>
      <c r="B186" s="26" t="s">
        <v>181</v>
      </c>
      <c r="C186" s="27" t="s">
        <v>182</v>
      </c>
      <c r="D186" s="60" t="s">
        <v>288</v>
      </c>
      <c r="E186" s="33" t="s">
        <v>435</v>
      </c>
      <c r="F186" s="52"/>
      <c r="G186" s="52"/>
      <c r="H186" s="67"/>
      <c r="I186" s="82">
        <f t="shared" si="8"/>
        <v>0</v>
      </c>
      <c r="J186" s="51"/>
      <c r="K186" s="55">
        <f t="shared" si="9"/>
        <v>0</v>
      </c>
      <c r="L186" s="52"/>
      <c r="M186" s="8"/>
    </row>
    <row r="187" spans="1:13" ht="21" customHeight="1" x14ac:dyDescent="0.25">
      <c r="A187" s="52">
        <v>41</v>
      </c>
      <c r="B187" s="26" t="s">
        <v>436</v>
      </c>
      <c r="C187" s="27" t="s">
        <v>149</v>
      </c>
      <c r="D187" s="60" t="s">
        <v>288</v>
      </c>
      <c r="E187" s="33" t="s">
        <v>437</v>
      </c>
      <c r="F187" s="52"/>
      <c r="G187" s="52"/>
      <c r="H187" s="67"/>
      <c r="I187" s="82">
        <f t="shared" si="8"/>
        <v>0</v>
      </c>
      <c r="J187" s="51"/>
      <c r="K187" s="55">
        <f t="shared" si="9"/>
        <v>0</v>
      </c>
      <c r="L187" s="52"/>
      <c r="M187" s="8"/>
    </row>
    <row r="188" spans="1:13" ht="21" customHeight="1" x14ac:dyDescent="0.25">
      <c r="A188" s="52">
        <v>42</v>
      </c>
      <c r="B188" s="47" t="s">
        <v>438</v>
      </c>
      <c r="C188" s="48" t="s">
        <v>173</v>
      </c>
      <c r="D188" s="62" t="s">
        <v>439</v>
      </c>
      <c r="E188" s="39" t="s">
        <v>440</v>
      </c>
      <c r="F188" s="52"/>
      <c r="G188" s="52"/>
      <c r="H188" s="67"/>
      <c r="I188" s="82">
        <f t="shared" si="8"/>
        <v>0</v>
      </c>
      <c r="J188" s="51"/>
      <c r="K188" s="55">
        <f t="shared" si="9"/>
        <v>0</v>
      </c>
      <c r="L188" s="52"/>
      <c r="M188" s="8"/>
    </row>
    <row r="189" spans="1:13" ht="21" customHeight="1" x14ac:dyDescent="0.25">
      <c r="A189" s="52">
        <v>43</v>
      </c>
      <c r="B189" s="47" t="s">
        <v>441</v>
      </c>
      <c r="C189" s="48" t="s">
        <v>312</v>
      </c>
      <c r="D189" s="62" t="s">
        <v>439</v>
      </c>
      <c r="E189" s="39" t="s">
        <v>442</v>
      </c>
      <c r="F189" s="52"/>
      <c r="G189" s="52"/>
      <c r="H189" s="67"/>
      <c r="I189" s="82">
        <f t="shared" si="8"/>
        <v>0</v>
      </c>
      <c r="J189" s="51"/>
      <c r="K189" s="55">
        <f t="shared" si="9"/>
        <v>0</v>
      </c>
      <c r="L189" s="52"/>
      <c r="M189" s="8"/>
    </row>
    <row r="190" spans="1:13" ht="21" customHeight="1" x14ac:dyDescent="0.25">
      <c r="A190" s="52">
        <v>44</v>
      </c>
      <c r="B190" s="23" t="s">
        <v>443</v>
      </c>
      <c r="C190" s="24" t="s">
        <v>12</v>
      </c>
      <c r="D190" s="60" t="s">
        <v>317</v>
      </c>
      <c r="E190" s="33" t="s">
        <v>444</v>
      </c>
      <c r="F190" s="52"/>
      <c r="G190" s="52"/>
      <c r="H190" s="67"/>
      <c r="I190" s="82">
        <f t="shared" si="8"/>
        <v>0</v>
      </c>
      <c r="J190" s="51"/>
      <c r="K190" s="55">
        <f t="shared" si="9"/>
        <v>0</v>
      </c>
      <c r="L190" s="52"/>
      <c r="M190" s="8"/>
    </row>
    <row r="191" spans="1:13" ht="21" customHeight="1" x14ac:dyDescent="0.25">
      <c r="A191" s="52">
        <v>45</v>
      </c>
      <c r="B191" s="23" t="s">
        <v>445</v>
      </c>
      <c r="C191" s="24" t="s">
        <v>446</v>
      </c>
      <c r="D191" s="60" t="s">
        <v>353</v>
      </c>
      <c r="E191" s="33" t="s">
        <v>447</v>
      </c>
      <c r="F191" s="52"/>
      <c r="G191" s="52"/>
      <c r="H191" s="67"/>
      <c r="I191" s="82">
        <f t="shared" si="8"/>
        <v>0</v>
      </c>
      <c r="J191" s="51"/>
      <c r="K191" s="55">
        <f t="shared" si="9"/>
        <v>0</v>
      </c>
      <c r="L191" s="52"/>
      <c r="M191" s="8"/>
    </row>
    <row r="192" spans="1:13" ht="21" customHeight="1" x14ac:dyDescent="0.25">
      <c r="A192" s="52">
        <v>46</v>
      </c>
      <c r="B192" s="23" t="s">
        <v>448</v>
      </c>
      <c r="C192" s="24" t="s">
        <v>449</v>
      </c>
      <c r="D192" s="60" t="s">
        <v>353</v>
      </c>
      <c r="E192" s="33" t="s">
        <v>450</v>
      </c>
      <c r="F192" s="52"/>
      <c r="G192" s="52"/>
      <c r="H192" s="67"/>
      <c r="I192" s="82">
        <f t="shared" si="8"/>
        <v>0</v>
      </c>
      <c r="J192" s="51"/>
      <c r="K192" s="55">
        <f t="shared" si="9"/>
        <v>0</v>
      </c>
      <c r="L192" s="52"/>
      <c r="M192" s="8"/>
    </row>
    <row r="193" spans="1:13" ht="21" customHeight="1" x14ac:dyDescent="0.25">
      <c r="A193" s="52">
        <v>47</v>
      </c>
      <c r="B193" s="23" t="s">
        <v>451</v>
      </c>
      <c r="C193" s="24" t="s">
        <v>62</v>
      </c>
      <c r="D193" s="62" t="s">
        <v>452</v>
      </c>
      <c r="E193" s="33" t="s">
        <v>453</v>
      </c>
      <c r="F193" s="52"/>
      <c r="G193" s="52"/>
      <c r="H193" s="67"/>
      <c r="I193" s="82">
        <f t="shared" si="8"/>
        <v>0</v>
      </c>
      <c r="J193" s="51"/>
      <c r="K193" s="55">
        <f t="shared" si="9"/>
        <v>0</v>
      </c>
      <c r="L193" s="52"/>
      <c r="M193" s="8"/>
    </row>
    <row r="194" spans="1:13" ht="21" customHeight="1" x14ac:dyDescent="0.25">
      <c r="A194" s="52">
        <v>48</v>
      </c>
      <c r="B194" s="23" t="s">
        <v>454</v>
      </c>
      <c r="C194" s="24" t="s">
        <v>23</v>
      </c>
      <c r="D194" s="60" t="s">
        <v>308</v>
      </c>
      <c r="E194" s="33" t="s">
        <v>455</v>
      </c>
      <c r="F194" s="52"/>
      <c r="G194" s="52"/>
      <c r="H194" s="67"/>
      <c r="I194" s="82">
        <f t="shared" si="8"/>
        <v>0</v>
      </c>
      <c r="J194" s="51"/>
      <c r="K194" s="55">
        <f t="shared" si="9"/>
        <v>0</v>
      </c>
      <c r="L194" s="52"/>
      <c r="M194" s="8"/>
    </row>
    <row r="195" spans="1:13" ht="21" customHeight="1" x14ac:dyDescent="0.25">
      <c r="A195" s="52">
        <v>49</v>
      </c>
      <c r="B195" s="30" t="s">
        <v>456</v>
      </c>
      <c r="C195" s="24" t="s">
        <v>5</v>
      </c>
      <c r="D195" s="60" t="s">
        <v>457</v>
      </c>
      <c r="E195" s="33" t="s">
        <v>458</v>
      </c>
      <c r="F195" s="52"/>
      <c r="G195" s="52"/>
      <c r="H195" s="67"/>
      <c r="I195" s="82">
        <f t="shared" si="8"/>
        <v>0</v>
      </c>
      <c r="J195" s="51"/>
      <c r="K195" s="55">
        <f t="shared" si="9"/>
        <v>0</v>
      </c>
      <c r="L195" s="52"/>
      <c r="M195" s="8"/>
    </row>
    <row r="196" spans="1:13" ht="21" customHeight="1" x14ac:dyDescent="0.25">
      <c r="A196" s="52">
        <v>50</v>
      </c>
      <c r="B196" s="30" t="s">
        <v>216</v>
      </c>
      <c r="C196" s="24" t="s">
        <v>105</v>
      </c>
      <c r="D196" s="60" t="s">
        <v>457</v>
      </c>
      <c r="E196" s="33" t="s">
        <v>459</v>
      </c>
      <c r="F196" s="52"/>
      <c r="G196" s="52"/>
      <c r="H196" s="67"/>
      <c r="I196" s="82">
        <f t="shared" si="8"/>
        <v>0</v>
      </c>
      <c r="J196" s="51"/>
      <c r="K196" s="55">
        <f t="shared" si="9"/>
        <v>0</v>
      </c>
      <c r="L196" s="52"/>
      <c r="M196" s="8"/>
    </row>
    <row r="197" spans="1:13" ht="21" customHeight="1" x14ac:dyDescent="0.25">
      <c r="A197" s="52">
        <v>51</v>
      </c>
      <c r="B197" s="30" t="s">
        <v>460</v>
      </c>
      <c r="C197" s="24" t="s">
        <v>19</v>
      </c>
      <c r="D197" s="60" t="s">
        <v>457</v>
      </c>
      <c r="E197" s="33" t="s">
        <v>461</v>
      </c>
      <c r="F197" s="52"/>
      <c r="G197" s="52"/>
      <c r="H197" s="67"/>
      <c r="I197" s="82">
        <f t="shared" si="8"/>
        <v>0</v>
      </c>
      <c r="J197" s="51"/>
      <c r="K197" s="55">
        <f t="shared" si="9"/>
        <v>0</v>
      </c>
      <c r="L197" s="52"/>
      <c r="M197" s="8"/>
    </row>
    <row r="198" spans="1:13" ht="21" customHeight="1" x14ac:dyDescent="0.25">
      <c r="A198" s="52">
        <v>52</v>
      </c>
      <c r="B198" s="30" t="s">
        <v>462</v>
      </c>
      <c r="C198" s="24" t="s">
        <v>463</v>
      </c>
      <c r="D198" s="60" t="s">
        <v>375</v>
      </c>
      <c r="E198" s="33" t="s">
        <v>464</v>
      </c>
      <c r="F198" s="52"/>
      <c r="G198" s="52"/>
      <c r="H198" s="67"/>
      <c r="I198" s="82">
        <f t="shared" si="8"/>
        <v>0</v>
      </c>
      <c r="J198" s="51"/>
      <c r="K198" s="55">
        <f t="shared" si="9"/>
        <v>0</v>
      </c>
      <c r="L198" s="52"/>
      <c r="M198" s="8"/>
    </row>
    <row r="199" spans="1:13" ht="21" customHeight="1" x14ac:dyDescent="0.25">
      <c r="A199" s="52">
        <v>53</v>
      </c>
      <c r="B199" s="30" t="s">
        <v>465</v>
      </c>
      <c r="C199" s="24" t="s">
        <v>121</v>
      </c>
      <c r="D199" s="60" t="s">
        <v>457</v>
      </c>
      <c r="E199" s="33" t="s">
        <v>466</v>
      </c>
      <c r="F199" s="52"/>
      <c r="G199" s="52"/>
      <c r="H199" s="67"/>
      <c r="I199" s="82">
        <f t="shared" si="8"/>
        <v>0</v>
      </c>
      <c r="J199" s="51"/>
      <c r="K199" s="55">
        <f t="shared" si="9"/>
        <v>0</v>
      </c>
      <c r="L199" s="52"/>
      <c r="M199" s="8"/>
    </row>
    <row r="200" spans="1:13" ht="21" customHeight="1" x14ac:dyDescent="0.25">
      <c r="A200" s="52">
        <v>54</v>
      </c>
      <c r="B200" s="29" t="s">
        <v>118</v>
      </c>
      <c r="C200" s="24" t="s">
        <v>119</v>
      </c>
      <c r="D200" s="60" t="s">
        <v>457</v>
      </c>
      <c r="E200" s="33" t="s">
        <v>467</v>
      </c>
      <c r="F200" s="52"/>
      <c r="G200" s="52"/>
      <c r="H200" s="67"/>
      <c r="I200" s="82">
        <f t="shared" si="8"/>
        <v>0</v>
      </c>
      <c r="J200" s="51"/>
      <c r="K200" s="55">
        <f t="shared" si="9"/>
        <v>0</v>
      </c>
      <c r="L200" s="52"/>
      <c r="M200" s="8"/>
    </row>
    <row r="201" spans="1:13" ht="21" customHeight="1" x14ac:dyDescent="0.25">
      <c r="A201" s="52">
        <v>55</v>
      </c>
      <c r="B201" s="29" t="s">
        <v>468</v>
      </c>
      <c r="C201" s="24" t="s">
        <v>258</v>
      </c>
      <c r="D201" s="60" t="s">
        <v>353</v>
      </c>
      <c r="E201" s="33" t="s">
        <v>469</v>
      </c>
      <c r="F201" s="52"/>
      <c r="G201" s="52"/>
      <c r="H201" s="67"/>
      <c r="I201" s="82">
        <f t="shared" si="8"/>
        <v>0</v>
      </c>
      <c r="J201" s="51"/>
      <c r="K201" s="55">
        <f t="shared" si="9"/>
        <v>0</v>
      </c>
      <c r="L201" s="52"/>
      <c r="M201" s="8"/>
    </row>
    <row r="202" spans="1:13" ht="21" customHeight="1" x14ac:dyDescent="0.25">
      <c r="A202" s="52">
        <v>56</v>
      </c>
      <c r="B202" s="30" t="s">
        <v>470</v>
      </c>
      <c r="C202" s="24" t="s">
        <v>471</v>
      </c>
      <c r="D202" s="60" t="s">
        <v>457</v>
      </c>
      <c r="E202" s="33" t="s">
        <v>472</v>
      </c>
      <c r="F202" s="52"/>
      <c r="G202" s="52"/>
      <c r="H202" s="67"/>
      <c r="I202" s="82">
        <f t="shared" si="8"/>
        <v>0</v>
      </c>
      <c r="J202" s="51"/>
      <c r="K202" s="55">
        <f t="shared" si="9"/>
        <v>0</v>
      </c>
      <c r="L202" s="52"/>
      <c r="M202" s="8"/>
    </row>
    <row r="203" spans="1:13" ht="21" customHeight="1" x14ac:dyDescent="0.25">
      <c r="A203" s="52">
        <v>57</v>
      </c>
      <c r="B203" s="29" t="s">
        <v>328</v>
      </c>
      <c r="C203" s="34" t="s">
        <v>101</v>
      </c>
      <c r="D203" s="60" t="s">
        <v>452</v>
      </c>
      <c r="E203" s="33" t="s">
        <v>473</v>
      </c>
      <c r="F203" s="52"/>
      <c r="G203" s="52"/>
      <c r="H203" s="67"/>
      <c r="I203" s="82">
        <f t="shared" si="8"/>
        <v>0</v>
      </c>
      <c r="J203" s="51"/>
      <c r="K203" s="55">
        <f t="shared" si="9"/>
        <v>0</v>
      </c>
      <c r="L203" s="52"/>
      <c r="M203" s="8"/>
    </row>
    <row r="204" spans="1:13" ht="21" customHeight="1" x14ac:dyDescent="0.25">
      <c r="A204" s="52">
        <v>58</v>
      </c>
      <c r="B204" s="23" t="s">
        <v>474</v>
      </c>
      <c r="C204" s="24" t="s">
        <v>136</v>
      </c>
      <c r="D204" s="60" t="s">
        <v>452</v>
      </c>
      <c r="E204" s="33" t="s">
        <v>475</v>
      </c>
      <c r="F204" s="52"/>
      <c r="G204" s="52"/>
      <c r="H204" s="67"/>
      <c r="I204" s="82">
        <f t="shared" si="8"/>
        <v>0</v>
      </c>
      <c r="J204" s="51"/>
      <c r="K204" s="55">
        <f t="shared" si="9"/>
        <v>0</v>
      </c>
      <c r="L204" s="52"/>
      <c r="M204" s="8"/>
    </row>
    <row r="205" spans="1:13" ht="21" customHeight="1" x14ac:dyDescent="0.25">
      <c r="A205" s="52">
        <v>59</v>
      </c>
      <c r="B205" s="23" t="s">
        <v>476</v>
      </c>
      <c r="C205" s="24" t="s">
        <v>122</v>
      </c>
      <c r="D205" s="60" t="s">
        <v>343</v>
      </c>
      <c r="E205" s="33" t="s">
        <v>477</v>
      </c>
      <c r="F205" s="52"/>
      <c r="G205" s="52"/>
      <c r="H205" s="67"/>
      <c r="I205" s="82">
        <f t="shared" si="8"/>
        <v>0</v>
      </c>
      <c r="J205" s="51"/>
      <c r="K205" s="55">
        <f t="shared" si="9"/>
        <v>0</v>
      </c>
      <c r="L205" s="52"/>
      <c r="M205" s="8"/>
    </row>
    <row r="206" spans="1:13" ht="21" customHeight="1" x14ac:dyDescent="0.25">
      <c r="A206" s="52">
        <v>60</v>
      </c>
      <c r="B206" s="23" t="s">
        <v>478</v>
      </c>
      <c r="C206" s="24" t="s">
        <v>65</v>
      </c>
      <c r="D206" s="60" t="s">
        <v>343</v>
      </c>
      <c r="E206" s="33" t="s">
        <v>479</v>
      </c>
      <c r="F206" s="52"/>
      <c r="G206" s="52"/>
      <c r="H206" s="67"/>
      <c r="I206" s="82">
        <f t="shared" si="8"/>
        <v>0</v>
      </c>
      <c r="J206" s="51"/>
      <c r="K206" s="55">
        <f t="shared" si="9"/>
        <v>0</v>
      </c>
      <c r="L206" s="52"/>
      <c r="M206" s="8"/>
    </row>
    <row r="207" spans="1:13" ht="25.5" customHeight="1" x14ac:dyDescent="0.25">
      <c r="A207" s="89" t="s">
        <v>483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3"/>
      <c r="M207" s="8"/>
    </row>
    <row r="208" spans="1:13" ht="63" customHeight="1" x14ac:dyDescent="0.25">
      <c r="A208" s="52">
        <v>1</v>
      </c>
      <c r="B208" s="31" t="s">
        <v>216</v>
      </c>
      <c r="C208" s="24" t="s">
        <v>23</v>
      </c>
      <c r="D208" s="40" t="s">
        <v>485</v>
      </c>
      <c r="E208" s="33" t="s">
        <v>481</v>
      </c>
      <c r="F208" s="80">
        <v>5</v>
      </c>
      <c r="G208" s="80">
        <v>4</v>
      </c>
      <c r="H208" s="54"/>
      <c r="I208" s="82">
        <f>F208+G208</f>
        <v>9</v>
      </c>
      <c r="J208" s="51"/>
      <c r="K208" s="55">
        <f t="shared" si="9"/>
        <v>9</v>
      </c>
      <c r="L208" s="52"/>
      <c r="M208" s="8"/>
    </row>
    <row r="209" spans="1:14" ht="48" customHeight="1" x14ac:dyDescent="0.25">
      <c r="A209" s="52">
        <v>2</v>
      </c>
      <c r="B209" s="23" t="s">
        <v>480</v>
      </c>
      <c r="C209" s="24" t="s">
        <v>17</v>
      </c>
      <c r="D209" s="40" t="s">
        <v>340</v>
      </c>
      <c r="E209" s="33" t="s">
        <v>482</v>
      </c>
      <c r="F209" s="52"/>
      <c r="G209" s="52"/>
      <c r="H209" s="67"/>
      <c r="I209" s="82">
        <f>F209+G209</f>
        <v>0</v>
      </c>
      <c r="J209" s="51"/>
      <c r="K209" s="55">
        <f t="shared" si="9"/>
        <v>0</v>
      </c>
      <c r="L209" s="52"/>
      <c r="M209" s="8"/>
    </row>
    <row r="210" spans="1:14" ht="17.25" customHeight="1" x14ac:dyDescent="0.25">
      <c r="A210" s="15"/>
      <c r="B210" s="16"/>
      <c r="C210" s="16"/>
      <c r="D210" s="15"/>
      <c r="E210" s="15"/>
      <c r="F210" s="15"/>
      <c r="G210" s="17"/>
      <c r="H210" s="13"/>
      <c r="I210" s="18"/>
      <c r="J210" s="18"/>
      <c r="K210" s="18"/>
      <c r="L210" s="17"/>
      <c r="M210" s="8"/>
    </row>
    <row r="211" spans="1:14" s="1" customFormat="1" ht="17.25" customHeight="1" x14ac:dyDescent="0.25">
      <c r="A211" s="11"/>
      <c r="B211" s="12" t="s">
        <v>486</v>
      </c>
      <c r="C211" s="12">
        <f>A209+A206+A145+A117+A50</f>
        <v>192</v>
      </c>
      <c r="D211" s="12" t="s">
        <v>487</v>
      </c>
      <c r="E211" s="11"/>
      <c r="F211" s="11"/>
      <c r="G211" s="11"/>
      <c r="H211" s="49"/>
      <c r="I211" s="50"/>
      <c r="J211" s="50"/>
      <c r="K211" s="50"/>
      <c r="L211" s="11"/>
      <c r="M211" s="7"/>
    </row>
    <row r="212" spans="1:14" x14ac:dyDescent="0.25">
      <c r="A212" s="8"/>
      <c r="B212" s="8"/>
      <c r="C212" s="8"/>
      <c r="D212" s="8"/>
      <c r="E212" s="8"/>
      <c r="F212" s="7"/>
      <c r="G212" s="83" t="s">
        <v>523</v>
      </c>
      <c r="H212" s="83"/>
      <c r="I212" s="83"/>
      <c r="J212" s="83"/>
      <c r="K212" s="83"/>
      <c r="L212" s="83"/>
      <c r="M212" s="8"/>
    </row>
    <row r="213" spans="1:14" x14ac:dyDescent="0.25">
      <c r="A213" s="8"/>
      <c r="B213" s="85"/>
      <c r="C213" s="86"/>
      <c r="D213" s="86"/>
      <c r="E213" s="19"/>
      <c r="F213" s="84" t="s">
        <v>484</v>
      </c>
      <c r="G213" s="84"/>
      <c r="H213" s="84"/>
      <c r="I213" s="84"/>
      <c r="J213" s="84"/>
      <c r="K213" s="84"/>
      <c r="L213" s="84"/>
      <c r="M213" s="8"/>
    </row>
    <row r="214" spans="1:14" x14ac:dyDescent="0.25">
      <c r="A214" s="8"/>
      <c r="B214" s="8"/>
      <c r="C214" s="8"/>
      <c r="D214" s="8"/>
      <c r="E214" s="19"/>
      <c r="F214" s="7"/>
      <c r="G214" s="7"/>
      <c r="H214" s="7"/>
      <c r="I214" s="7"/>
      <c r="J214" s="7"/>
      <c r="K214" s="7"/>
      <c r="L214" s="7"/>
      <c r="M214" s="8"/>
    </row>
    <row r="215" spans="1:14" s="10" customFormat="1" x14ac:dyDescent="0.25">
      <c r="A215" s="9"/>
      <c r="B215" s="9"/>
      <c r="C215" s="9"/>
      <c r="D215" s="9"/>
      <c r="E215" s="9"/>
      <c r="F215" s="1"/>
      <c r="G215" s="1"/>
      <c r="H215" s="1"/>
      <c r="I215" s="1"/>
      <c r="J215" s="1"/>
      <c r="K215" s="1"/>
      <c r="L215" s="1"/>
      <c r="M215" s="9"/>
      <c r="N215" s="9"/>
    </row>
    <row r="216" spans="1:14" x14ac:dyDescent="0.25">
      <c r="F216" s="1"/>
      <c r="G216" s="1"/>
      <c r="H216" s="1"/>
      <c r="I216" s="1"/>
      <c r="J216" s="1"/>
      <c r="K216" s="1"/>
      <c r="L216" s="1"/>
    </row>
    <row r="217" spans="1:14" x14ac:dyDescent="0.25">
      <c r="F217" s="1"/>
      <c r="G217" s="1"/>
      <c r="H217" s="1"/>
      <c r="I217" s="1"/>
      <c r="J217" s="1"/>
      <c r="K217" s="1"/>
      <c r="L217" s="1"/>
    </row>
    <row r="218" spans="1:14" x14ac:dyDescent="0.25">
      <c r="F218" s="1"/>
      <c r="G218" s="1"/>
      <c r="H218" s="1"/>
      <c r="I218" s="1"/>
      <c r="J218" s="1"/>
      <c r="K218" s="1"/>
      <c r="L218" s="1"/>
    </row>
    <row r="219" spans="1:14" x14ac:dyDescent="0.25">
      <c r="B219" s="87"/>
      <c r="C219" s="87"/>
      <c r="D219" s="87"/>
      <c r="F219" s="88"/>
      <c r="G219" s="88"/>
      <c r="H219" s="88"/>
      <c r="I219" s="2" t="s">
        <v>538</v>
      </c>
      <c r="J219" s="2"/>
      <c r="K219" s="2"/>
      <c r="L219" s="2"/>
    </row>
    <row r="220" spans="1:14" x14ac:dyDescent="0.25">
      <c r="F220" s="6"/>
      <c r="G220" s="6"/>
      <c r="H220" s="6"/>
      <c r="I220" s="5"/>
      <c r="J220" s="5"/>
      <c r="K220" s="5"/>
      <c r="L220" s="6"/>
    </row>
  </sheetData>
  <autoFilter ref="A7:L209">
    <filterColumn colId="1" showButton="0"/>
  </autoFilter>
  <mergeCells count="20">
    <mergeCell ref="A146:K146"/>
    <mergeCell ref="A207:L207"/>
    <mergeCell ref="E1:L1"/>
    <mergeCell ref="E2:L2"/>
    <mergeCell ref="A5:L5"/>
    <mergeCell ref="A6:L6"/>
    <mergeCell ref="B7:C7"/>
    <mergeCell ref="A8:L8"/>
    <mergeCell ref="A51:L51"/>
    <mergeCell ref="A118:L118"/>
    <mergeCell ref="A74:A75"/>
    <mergeCell ref="A76:A77"/>
    <mergeCell ref="A97:A98"/>
    <mergeCell ref="A110:A111"/>
    <mergeCell ref="A113:A114"/>
    <mergeCell ref="G212:L212"/>
    <mergeCell ref="F213:L213"/>
    <mergeCell ref="B213:D213"/>
    <mergeCell ref="B219:D219"/>
    <mergeCell ref="F219:H219"/>
  </mergeCells>
  <pageMargins left="1.2" right="0.44" top="0.31" bottom="0.38" header="0.55000000000000004" footer="0.3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DanhsachGVCN+CVHT</vt:lpstr>
      <vt:lpstr>'DanhsachGVCN+CVHT'!Print_Area</vt:lpstr>
      <vt:lpstr>'DanhsachGVCN+CVHT'!Print_Titles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2017-08-31T07:32:36Z</cp:lastPrinted>
  <dcterms:created xsi:type="dcterms:W3CDTF">2016-10-10T01:42:22Z</dcterms:created>
  <dcterms:modified xsi:type="dcterms:W3CDTF">2018-07-31T00:33:32Z</dcterms:modified>
</cp:coreProperties>
</file>